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bookViews>
  <sheets>
    <sheet name="Portada" sheetId="1" r:id="rId1"/>
    <sheet name="14 E001" sheetId="2" r:id="rId2"/>
    <sheet name="14 E004" sheetId="3" r:id="rId3"/>
    <sheet name="14 S043" sheetId="4" r:id="rId4"/>
  </sheets>
  <definedNames>
    <definedName name="_xlnm.Print_Area" localSheetId="1">'14 E001'!$B$2:$U$31</definedName>
    <definedName name="_xlnm.Print_Area" localSheetId="2">'14 E004'!$B$2:$U$45</definedName>
    <definedName name="_xlnm.Print_Area" localSheetId="3">'14 S043'!$B$2:$U$35</definedName>
    <definedName name="_xlnm.Print_Area" localSheetId="0">Portada!$B$1:$AD$86</definedName>
    <definedName name="_xlnm.Print_Titles" localSheetId="1">'14 E001'!$1:$4</definedName>
    <definedName name="_xlnm.Print_Titles" localSheetId="2">'14 E004'!$1:$4</definedName>
    <definedName name="_xlnm.Print_Titles" localSheetId="3">'14 S043'!$1:$4</definedName>
    <definedName name="_xlnm.Print_Titles" localSheetId="0">Portada!$1:$4</definedName>
  </definedNames>
  <calcPr calcId="145621"/>
</workbook>
</file>

<file path=xl/calcChain.xml><?xml version="1.0" encoding="utf-8"?>
<calcChain xmlns="http://schemas.openxmlformats.org/spreadsheetml/2006/main">
  <c r="T24" i="4" l="1"/>
  <c r="S24" i="4"/>
  <c r="R24" i="4"/>
  <c r="T23" i="4"/>
  <c r="S23" i="4"/>
  <c r="R23" i="4"/>
  <c r="U19" i="4"/>
  <c r="U18" i="4"/>
  <c r="U17" i="4"/>
  <c r="U16" i="4"/>
  <c r="U15" i="4"/>
  <c r="U14" i="4"/>
  <c r="U13" i="4"/>
  <c r="U12" i="4"/>
  <c r="U11" i="4"/>
  <c r="T29" i="3"/>
  <c r="S29" i="3"/>
  <c r="R29" i="3"/>
  <c r="T28" i="3"/>
  <c r="U28" i="3" s="1"/>
  <c r="S28" i="3"/>
  <c r="R28" i="3"/>
  <c r="U24" i="3"/>
  <c r="U23" i="3"/>
  <c r="U22" i="3"/>
  <c r="U21" i="3"/>
  <c r="U20" i="3"/>
  <c r="U19" i="3"/>
  <c r="U18" i="3"/>
  <c r="U17" i="3"/>
  <c r="U16" i="3"/>
  <c r="U15" i="3"/>
  <c r="U14" i="3"/>
  <c r="U13" i="3"/>
  <c r="U12" i="3"/>
  <c r="U11" i="3"/>
  <c r="T22" i="2"/>
  <c r="S22" i="2"/>
  <c r="R22" i="2"/>
  <c r="T21" i="2"/>
  <c r="U21" i="2" s="1"/>
  <c r="S21" i="2"/>
  <c r="R21" i="2"/>
  <c r="U17" i="2"/>
  <c r="U16" i="2"/>
  <c r="U15" i="2"/>
  <c r="U14" i="2"/>
  <c r="U13" i="2"/>
  <c r="U12" i="2"/>
  <c r="U11" i="2"/>
  <c r="U22" i="2" l="1"/>
  <c r="U29" i="3"/>
  <c r="U23" i="4"/>
  <c r="U24" i="4"/>
</calcChain>
</file>

<file path=xl/sharedStrings.xml><?xml version="1.0" encoding="utf-8"?>
<sst xmlns="http://schemas.openxmlformats.org/spreadsheetml/2006/main" count="383" uniqueCount="198">
  <si>
    <t>Informes sobre la Situación Económica,
las Finanzas Públicas y la Deuda Pública</t>
  </si>
  <si>
    <t xml:space="preserve">    Primer Trimestre 2013</t>
  </si>
  <si>
    <t>Ramo 14
Trabajo y Previsión Social</t>
  </si>
  <si>
    <t>Programas presupuestarios cuya MIR se incluye en el reporte</t>
  </si>
  <si>
    <t xml:space="preserve">E-001 Impartición de justicia laboral
E-004 Capacitación a trabajadores
S-043 Programa de Apoyo al Empleo (PAE)
</t>
  </si>
  <si>
    <t xml:space="preserve">      Primer Trimestre 2013</t>
  </si>
  <si>
    <t>DATOS DEL PROGRAMA</t>
  </si>
  <si>
    <t>Programa presupuestario</t>
  </si>
  <si>
    <t>E001</t>
  </si>
  <si>
    <t>Impartición de justicia laboral</t>
  </si>
  <si>
    <t>Ramo</t>
  </si>
  <si>
    <t>14</t>
  </si>
  <si>
    <t>Trabajo y Previsión Social</t>
  </si>
  <si>
    <t>Unidad responsable</t>
  </si>
  <si>
    <t>110-Junta Federal de Conciliación y Arbitraje</t>
  </si>
  <si>
    <t>Enfoques transversales</t>
  </si>
  <si>
    <t>Sin Información</t>
  </si>
  <si>
    <t>Clasificación Funcional</t>
  </si>
  <si>
    <t>Finalidad</t>
  </si>
  <si>
    <t>1 - Gobierno</t>
  </si>
  <si>
    <t>Función</t>
  </si>
  <si>
    <t>2 - Justicia</t>
  </si>
  <si>
    <t>Subfunción</t>
  </si>
  <si>
    <t>1 - Impartición de Justicia</t>
  </si>
  <si>
    <t>Actividad Institucional</t>
  </si>
  <si>
    <t>3 - Impartición y procuración de la justicia laboral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</si>
  <si>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</si>
  <si>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</si>
  <si>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</si>
  <si>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</si>
  <si>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</si>
  <si>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</si>
  <si>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</si>
  <si>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</si>
  <si>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</si>
  <si>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</si>
  <si>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</si>
  <si>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</si>
  <si>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</si>
  <si>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</si>
  <si>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</si>
  <si>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preservar la paz laboral y el equilibrio entre los factores de la producción de competencia federal mediante la instancia que conoce y resuelve los conflictos de trabajo que se susciten entre trabajadores y patrones, sólo entre aquéllos o sólo entre éstos, derivados de las relaciones de trabajo o de hechos íntimamente relacionados con ellas.</t>
  </si>
  <si>
    <r>
      <t>Índice de estallamiento de huelgas</t>
    </r>
    <r>
      <rPr>
        <i/>
        <sz val="10"/>
        <color indexed="30"/>
        <rFont val="Adobe Caslon Pro"/>
      </rPr>
      <t xml:space="preserve">
Indicador Seleccionado</t>
    </r>
  </si>
  <si>
    <t>(Número de huelgas estalladas/Número de emplazamientos a huelga recibidos en el periodo) X 100</t>
  </si>
  <si>
    <t>Porcentaje</t>
  </si>
  <si>
    <t>Estratégico-Eficacia-Trimestral</t>
  </si>
  <si>
    <t>Propósito</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</si>
  <si>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</si>
  <si>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r>
      <t>Porcentaje de asuntos individuales y colectivos resueltos respecto de los recibidos.</t>
    </r>
    <r>
      <rPr>
        <i/>
        <sz val="10"/>
        <color indexed="30"/>
        <rFont val="Adobe Caslon Pro"/>
      </rPr>
      <t xml:space="preserve">
Indicador Seleccionado</t>
    </r>
  </si>
  <si>
    <t>(Número de asuntos de individuales y colectivos terminados / Número de asuntos individuales y colectivos recibidos) X 100</t>
  </si>
  <si>
    <t>Estratégico-Eficacia-Mensual</t>
  </si>
  <si>
    <t>Componente</t>
  </si>
  <si>
    <t>A Resoluciones de asuntos individuales emitidas por conciliación, desistimiento, incompetencia, acumulación, caducidad o prescripción y laudos dictados.</t>
  </si>
  <si>
    <r>
      <t>Índice de resolución de los asuntos individuales</t>
    </r>
    <r>
      <rPr>
        <i/>
        <sz val="10"/>
        <color indexed="30"/>
        <rFont val="Adobe Caslon Pro"/>
      </rPr>
      <t xml:space="preserve">
</t>
    </r>
  </si>
  <si>
    <t>(Número de asuntos individuales terminados / Número de demandas recibidas en el periodo) X 100</t>
  </si>
  <si>
    <t/>
  </si>
  <si>
    <t>B Resoluciones de asuntos colectivos emitidas en procedimientos de huelga, emplazamientos a huelga y conflictos colectivos.</t>
  </si>
  <si>
    <r>
      <t>Índice de resolución de los asuntos colectivos</t>
    </r>
    <r>
      <rPr>
        <i/>
        <sz val="10"/>
        <color indexed="30"/>
        <rFont val="Adobe Caslon Pro"/>
      </rPr>
      <t xml:space="preserve">
</t>
    </r>
  </si>
  <si>
    <t>(Número de asuntos colectivos terminados / Número de asuntos colectivos recibidos en el periodo)X100</t>
  </si>
  <si>
    <t>Actividad</t>
  </si>
  <si>
    <t>B 1 Aplicación de los procedimientos establecidos en la Ley Federal del Trabajo para la resolución de los asuntos individuales y colectivos</t>
  </si>
  <si>
    <r>
      <t>Porcentaje de calidad de las resoluciones emitidas de los asuntos individuales</t>
    </r>
    <r>
      <rPr>
        <i/>
        <sz val="10"/>
        <color indexed="30"/>
        <rFont val="Adobe Caslon Pro"/>
      </rPr>
      <t xml:space="preserve">
</t>
    </r>
  </si>
  <si>
    <t>(Número de laudos confirmados y no impugnados/Número de laudos emitidos en el periodo ) X 100</t>
  </si>
  <si>
    <t>Gestión-Eficacia-Mensual</t>
  </si>
  <si>
    <r>
      <t>Porcentaje de conciliación de los asuntos individuales terminados en el periodo</t>
    </r>
    <r>
      <rPr>
        <i/>
        <sz val="10"/>
        <color indexed="30"/>
        <rFont val="Adobe Caslon Pro"/>
      </rPr>
      <t xml:space="preserve">
</t>
    </r>
  </si>
  <si>
    <t>(Sumatoria de los asuntos concluidos por conciliación de las fases de instrucción y dictamen / Número de asuntos individuales terminados ) X 100</t>
  </si>
  <si>
    <r>
      <t>Porcentaje de conciliación de los asuntos colectivos en el periodo</t>
    </r>
    <r>
      <rPr>
        <i/>
        <sz val="10"/>
        <color indexed="30"/>
        <rFont val="Adobe Caslon Pro"/>
      </rPr>
      <t xml:space="preserve">
</t>
    </r>
  </si>
  <si>
    <t>(Sumatoria de los asuntos terminados por conciliación de los asuntos colectivos / Número de asuntos colectivos terminados en el periodo)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</si>
  <si>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</si>
  <si>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</si>
  <si>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</si>
  <si>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</si>
  <si>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</si>
  <si>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</si>
  <si>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</si>
  <si>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</si>
  <si>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</si>
  <si>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</si>
  <si>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</si>
  <si>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Índice de estallamiento de huelgas
</t>
    </r>
    <r>
      <rPr>
        <sz val="10"/>
        <rFont val="Adobe Caslon Pro"/>
        <family val="2"/>
      </rPr>
      <t xml:space="preserve"> Causa : Al mes de marzo de 2013, se logró una meta de 0.06, la cual comparada con la programada de 0.36, da como resultado un porcentaje de cumplimiento de 183.33 por ciento.      La diferencia obedece a que se registraron menos conflictos laborales, ya que solo estallaron 6 huelgas de las 36  programadas al periodo que se informa. Efecto: Se contribuye a la preservación de la paz laboral. Otros Motivos:</t>
    </r>
  </si>
  <si>
    <r>
      <t xml:space="preserve">Porcentaje de asuntos individuales y colectivos resueltos respecto de los recibidos.
</t>
    </r>
    <r>
      <rPr>
        <sz val="10"/>
        <rFont val="Adobe Caslon Pro"/>
        <family val="2"/>
      </rPr>
      <t xml:space="preserve"> Causa : Al mes de marzo de 2013, se logró una meta de 37.53, la cual comparada con la programada de 27.2, da como resultado un porcentaje de cumplimiento de 137.98 por ciento.      La diferencia obedece a que se incrementaron los asuntos sometidos a la jurisdicción de la Junta Federal de Conciliación y Arbitraje, en los que se actua con apego a derecho privilegiando la conciliación entre las partes y garantizando la transparencia en sus procedimientos. Efecto: Disminuye el número de asuntos pendientes de resolución. Otros Motivos:Es importante considerar el gradual fortalecimiento de la Junta Federal de Conciliación y Arbitraje, para que se de cumplimiento a la implementación de la reforma laboral.</t>
    </r>
  </si>
  <si>
    <r>
      <t xml:space="preserve">Índice de resolución de los asuntos individuales
</t>
    </r>
    <r>
      <rPr>
        <sz val="10"/>
        <rFont val="Adobe Caslon Pro"/>
        <family val="2"/>
      </rPr>
      <t xml:space="preserve"> Causa : Al mes de marzo de 2013, se logró una meta de 38.28, la cual comparada con la programada de 25.54, da como resultado un porcentaje de cumplimiento de 149.9 por ciento.      La diferencia obedece a que la introducción de procesos y estrategias innovadoras de trabajo que han permitido la resolución de un número igual de juicios respecto de los que ingresan en un periodo, además la terminación de juicios que quedaron pendientes de resolución en periodos anteriores (rezago), lo que beneficia a justiciables que acuden a la Junta Federal de Conciliación y Arbitraje para resolver sus diferendos. Efecto:  Otros Motivos:</t>
    </r>
  </si>
  <si>
    <r>
      <t xml:space="preserve">Índice de resolución de los asuntos colectivos
</t>
    </r>
    <r>
      <rPr>
        <sz val="10"/>
        <rFont val="Adobe Caslon Pro"/>
        <family val="2"/>
      </rPr>
      <t xml:space="preserve"> Causa : Al mes de marzo de 2013, se logró una meta de 31.06, la cual comparada con la programada de 41.5, da como resultado un porcentaje de cumplimiento de 74.86 por ciento.      La diferencia obedece a que el cumplimiento de este indicador está sujeto al número de asuntos recibidos en el periodo. Efecto: Asuntos resueltos favorablemente sin llegar al cierre del centro laboral. Otros Motivos:</t>
    </r>
  </si>
  <si>
    <r>
      <t xml:space="preserve">Porcentaje de calidad de las resoluciones emitidas de los asuntos individuales
</t>
    </r>
    <r>
      <rPr>
        <sz val="10"/>
        <rFont val="Adobe Caslon Pro"/>
        <family val="2"/>
      </rPr>
      <t xml:space="preserve"> Causa : Al mes de marzo de 2013, se logró una meta de 23.64, la cual comparada con la programada de 19.3, da como resultado un porcentaje de cumplimiento de 122.49 por ciento.      La diferencia obedece al crecimiento de los amparos directos concedidos, los cuales presentan un aumento del 39.5 por ciento en comparación al mismo lapso del año 2012. Efecto: El crecimiento de amparos directos concedidos impacta de manera negativa al cumplimiento de la meta de este indicador, siendo un factor externo que incide en el resultado del mismo. Otros Motivos:</t>
    </r>
  </si>
  <si>
    <r>
      <t xml:space="preserve">Porcentaje de conciliación de los asuntos individuales terminados en el periodo
</t>
    </r>
    <r>
      <rPr>
        <sz val="10"/>
        <rFont val="Adobe Caslon Pro"/>
        <family val="2"/>
      </rPr>
      <t xml:space="preserve"> Causa : Al mes de marzo de 2013, se logró una meta de 8.4, la cual comparada con la programada de 4.52, da como resultado un porcentaje de cumplimiento de 186.08 por ciento.      La diferencia obedece a que a partir de la entrada en vigor del Decreto por el que se reforman, adicionan y derogan diversas disposiciones de la Ley Federal del Trabajo, la función conciliatoria se convierte en una prioridad para la conclusión de juicios individuales. Efecto:  Otros Motivos:</t>
    </r>
  </si>
  <si>
    <r>
      <t xml:space="preserve">Porcentaje de conciliación de los asuntos colectivos en el periodo
</t>
    </r>
    <r>
      <rPr>
        <sz val="10"/>
        <rFont val="Adobe Caslon Pro"/>
        <family val="2"/>
      </rPr>
      <t xml:space="preserve"> Causa : Al mes de marzo de 2013, se logró una meta de 22.97, la cual comparada con la programada de 27.19, da como resultado un porcentaje de cumplimiento de 84.46 por ciento.     La diferencia obedece a que se da continuidad a la estrategia de privilegiar la conciliación y supervisar que las actuaciones en materia colectiva se cumplan con certeza jurídica. Efecto:  Otros Motivos:</t>
    </r>
  </si>
  <si>
    <t>E004</t>
  </si>
  <si>
    <t>Capacitación a trabajadores</t>
  </si>
  <si>
    <t>411-Dirección General de Capacitación</t>
  </si>
  <si>
    <t>3 - Desarrollo Económico</t>
  </si>
  <si>
    <t>1 - Asuntos Económicos, Comerciales y Laborales en General</t>
  </si>
  <si>
    <t>2 - Asuntos Laborales Generales</t>
  </si>
  <si>
    <t>4 - Capacitación y productividad</t>
  </si>
  <si>
    <t>Contribuir a que los trabajadores sean capacitados, mediante el cumplimiento de las obligaciones legales en la materia por parte de los patrones.</t>
  </si>
  <si>
    <r>
      <t>Porcentaje de trabajadores cotizantes inscritos en el Instituto Mexicano del Seguro Social integrados al Padrón de Trabajadores Capacitados</t>
    </r>
    <r>
      <rPr>
        <i/>
        <sz val="10"/>
        <color indexed="30"/>
        <rFont val="Adobe Caslon Pro"/>
      </rPr>
      <t xml:space="preserve">
</t>
    </r>
  </si>
  <si>
    <t>(Número de trabajadores capacitados únicos incorporados en el padrón / Número de trabajadores inscritos en el Instituto Mexicano del Seguro Social) * 100</t>
  </si>
  <si>
    <t>Estratégico-Eficacia-Anual</t>
  </si>
  <si>
    <t>N/A</t>
  </si>
  <si>
    <t>Las empresas cumplen con la normatividad laboral en materia de capacitación y adiestramiento de los trabajadores.</t>
  </si>
  <si>
    <r>
      <t>Porcentaje de patrones inscritos en el Instituto Mexicano del Seguro Social que registraron sus obligaciones legales en materia de capacitación y adiestramiento ante la Secretaría del Trabajo y Previsión Social.</t>
    </r>
    <r>
      <rPr>
        <i/>
        <sz val="10"/>
        <color indexed="30"/>
        <rFont val="Adobe Caslon Pro"/>
      </rPr>
      <t xml:space="preserve">
</t>
    </r>
  </si>
  <si>
    <t>(Número de patrones que registraron sus obligaciones legales en materia de capacitación ante la Secretaría del Trabajo y Previsión Social / Número de patrones registrados en el Instituto Mexicano del Seguro Social) *100</t>
  </si>
  <si>
    <t>A Cursos de capacitación impartidos</t>
  </si>
  <si>
    <r>
      <t>Porcentaje de cursos impartidos</t>
    </r>
    <r>
      <rPr>
        <i/>
        <sz val="10"/>
        <color indexed="30"/>
        <rFont val="Adobe Caslon Pro"/>
      </rPr>
      <t xml:space="preserve">
</t>
    </r>
  </si>
  <si>
    <t>(Número de cursos impartidos/Número de cursos programados) x 100</t>
  </si>
  <si>
    <t>Gestión-Eficacia-Semestral</t>
  </si>
  <si>
    <t>B Listas de constancias de habilidades laborales registradas</t>
  </si>
  <si>
    <r>
      <t>Porcentaje de Listas de constancias de habilidades laborales</t>
    </r>
    <r>
      <rPr>
        <i/>
        <sz val="10"/>
        <color indexed="30"/>
        <rFont val="Adobe Caslon Pro"/>
      </rPr>
      <t xml:space="preserve">
Indicador Seleccionado</t>
    </r>
  </si>
  <si>
    <t>(Número de listas de constancias de habilidades laborales registradas/ Número de listas de constancias de habilidades laborales programadas)*100</t>
  </si>
  <si>
    <t>C Acciones realizadas para el desarrollo de capacidades de Innovación Laboral y de Vinculación Educación-Empresa que promueven la competitividad</t>
  </si>
  <si>
    <r>
      <t>Porcentaje de empresas atendidas</t>
    </r>
    <r>
      <rPr>
        <i/>
        <sz val="10"/>
        <color indexed="30"/>
        <rFont val="Adobe Caslon Pro"/>
      </rPr>
      <t xml:space="preserve">
</t>
    </r>
  </si>
  <si>
    <t xml:space="preserve">EA = [(Número de empresas atendidas durante t/Número de empresas atendidas durante t-1)]*100; donde t es el año actual y t-1 el año previo </t>
  </si>
  <si>
    <t>A 1 Difusión de la oferta de capacitación para la impartición de cursos</t>
  </si>
  <si>
    <r>
      <t>Porcentaje de eventos de difusión</t>
    </r>
    <r>
      <rPr>
        <i/>
        <sz val="10"/>
        <color indexed="30"/>
        <rFont val="Adobe Caslon Pro"/>
      </rPr>
      <t xml:space="preserve">
</t>
    </r>
  </si>
  <si>
    <t>(Número de eventos de difusión realizados/Número de eventos de difusión programados) x 100</t>
  </si>
  <si>
    <t>Gestión-Eficacia-Trimestral</t>
  </si>
  <si>
    <t>A 2 Materiales para la capacitación elaborados y validados</t>
  </si>
  <si>
    <r>
      <t>Porcentaje de elaboración y validación de materiales de capacitación</t>
    </r>
    <r>
      <rPr>
        <i/>
        <sz val="10"/>
        <color indexed="30"/>
        <rFont val="Adobe Caslon Pro"/>
      </rPr>
      <t xml:space="preserve">
</t>
    </r>
  </si>
  <si>
    <t>(Número de materiales elaborados y validados/Número de materiales programados) x 100</t>
  </si>
  <si>
    <t>B 3 Solicitudes de modificaciones a la información registrada por los Agentes Capacitadores Externos</t>
  </si>
  <si>
    <r>
      <t>Porcentaje de solicitudes de modificaciones a la información registrada por los agentes capacitadores externos</t>
    </r>
    <r>
      <rPr>
        <i/>
        <sz val="10"/>
        <color indexed="30"/>
        <rFont val="Adobe Caslon Pro"/>
      </rPr>
      <t xml:space="preserve">
</t>
    </r>
  </si>
  <si>
    <t>(Número de solicitudes de modificación aprobadas y registradas  / Número de solicitudes de modificación programadas)x100</t>
  </si>
  <si>
    <t>B 4 Supervisión de agentes capacitadores externos registrados y autorizados por la Secretaría del Trabajo y Previsión Social.</t>
  </si>
  <si>
    <r>
      <t>Porcentaje de Supervisiones de Agentes Capacitadores Externos realizadas por mes.</t>
    </r>
    <r>
      <rPr>
        <i/>
        <sz val="10"/>
        <color indexed="30"/>
        <rFont val="Adobe Caslon Pro"/>
      </rPr>
      <t xml:space="preserve">
</t>
    </r>
  </si>
  <si>
    <t>(Número de supervisiones realizadas por mes/Número de supervisiones programadas por mes) X 100</t>
  </si>
  <si>
    <t>B 5 Agentes capacitadores externos autorizados y registrados ante la STPS</t>
  </si>
  <si>
    <r>
      <t>Porcentaje de Agentes capacitadores externos</t>
    </r>
    <r>
      <rPr>
        <i/>
        <sz val="10"/>
        <color indexed="30"/>
        <rFont val="Adobe Caslon Pro"/>
      </rPr>
      <t xml:space="preserve">
</t>
    </r>
  </si>
  <si>
    <t>(Número de agentes capacitadores externos registrados / Número de agentes capacitadores externos programados)*100</t>
  </si>
  <si>
    <t>C 6 Promoción de las Acciones en materia de Vinculación Educación Empresa.</t>
  </si>
  <si>
    <r>
      <t>Porcentaje de instituciones privadas en las que se promovieron las acciones de vinculación educación empresa.</t>
    </r>
    <r>
      <rPr>
        <i/>
        <sz val="10"/>
        <color indexed="30"/>
        <rFont val="Adobe Caslon Pro"/>
      </rPr>
      <t xml:space="preserve">
</t>
    </r>
  </si>
  <si>
    <t>(Número de instituciones privadas en las que se promovieron las acciones de vinculación educación empresa / Número de instituciones privadas programadas en las que se promovieron las acciones de vinculación educación empresa)*100</t>
  </si>
  <si>
    <t>C 7 Promoción de herramientas para la vinculación educación-empresa e innovación laboral</t>
  </si>
  <si>
    <r>
      <t>Porcentaje de documentos difundidos para la innovación en el trabajo y la vinculación educación-empresa</t>
    </r>
    <r>
      <rPr>
        <i/>
        <sz val="10"/>
        <color indexed="30"/>
        <rFont val="Adobe Caslon Pro"/>
      </rPr>
      <t xml:space="preserve">
</t>
    </r>
  </si>
  <si>
    <t xml:space="preserve">[(Número de documentos difundidos durante t/Número de documentos difundidos durante t-1)]*100; donde t es el año actual y t-1 el año previo </t>
  </si>
  <si>
    <t>C 8 Reconocimiento a prácticas de vinculación educación-empresa e innovación laboral</t>
  </si>
  <si>
    <r>
      <t>Porcentaje de prácticas registradas</t>
    </r>
    <r>
      <rPr>
        <i/>
        <sz val="10"/>
        <color indexed="30"/>
        <rFont val="Adobe Caslon Pro"/>
      </rPr>
      <t xml:space="preserve">
</t>
    </r>
  </si>
  <si>
    <t>[(Número de prácticas registradas durante t/Número de prácticas registradas durante t-1])*100; donde t es el año actual y t-1 el año previo</t>
  </si>
  <si>
    <t>Gestión-Eficacia-Anual</t>
  </si>
  <si>
    <t>C 9 Consultas realizadas al banco de Buenas Prácticas</t>
  </si>
  <si>
    <r>
      <t>Porcentaje de consultas realizadas</t>
    </r>
    <r>
      <rPr>
        <i/>
        <sz val="10"/>
        <color indexed="30"/>
        <rFont val="Adobe Caslon Pro"/>
      </rPr>
      <t xml:space="preserve">
</t>
    </r>
  </si>
  <si>
    <t>[(Número de consultas realizadas durante t/Número de consultas realizadas durante t-1)]*100; donde t es el año actual y t-1 el año previo</t>
  </si>
  <si>
    <r>
      <t xml:space="preserve">Porcentaje de trabajadores cotizantes inscritos en el Instituto Mexicano del Seguro Social integrados al Padrón de Trabajadores Capacitados
</t>
    </r>
    <r>
      <rPr>
        <sz val="10"/>
        <rFont val="Adobe Caslon Pro"/>
        <family val="2"/>
      </rPr>
      <t>Sin Información,Sin Justificación</t>
    </r>
  </si>
  <si>
    <r>
      <t xml:space="preserve">Porcentaje de patrones inscritos en el Instituto Mexicano del Seguro Social que registraron sus obligaciones legales en materia de capacitación y adiestramiento ante la Secretaría del Trabajo y Previsión Social.
</t>
    </r>
    <r>
      <rPr>
        <sz val="10"/>
        <rFont val="Adobe Caslon Pro"/>
        <family val="2"/>
      </rPr>
      <t>Sin Información,Sin Justificación</t>
    </r>
  </si>
  <si>
    <r>
      <t xml:space="preserve">Porcentaje de cursos impartidos
</t>
    </r>
    <r>
      <rPr>
        <sz val="10"/>
        <rFont val="Adobe Caslon Pro"/>
        <family val="2"/>
      </rPr>
      <t>Sin Información,Sin Justificación</t>
    </r>
  </si>
  <si>
    <r>
      <t xml:space="preserve">Porcentaje de Listas de constancias de habilidades laborales
</t>
    </r>
    <r>
      <rPr>
        <sz val="10"/>
        <rFont val="Adobe Caslon Pro"/>
        <family val="2"/>
      </rPr>
      <t>Sin Información,Sin Justificación</t>
    </r>
  </si>
  <si>
    <r>
      <t xml:space="preserve">Porcentaje de empresas atendidas
</t>
    </r>
    <r>
      <rPr>
        <sz val="10"/>
        <rFont val="Adobe Caslon Pro"/>
        <family val="2"/>
      </rPr>
      <t>Sin Información,Sin Justificación</t>
    </r>
  </si>
  <si>
    <r>
      <t xml:space="preserve">Porcentaje de eventos de difusión
</t>
    </r>
    <r>
      <rPr>
        <sz val="10"/>
        <rFont val="Adobe Caslon Pro"/>
        <family val="2"/>
      </rPr>
      <t xml:space="preserve"> Causa : Al mes de marzo de 2013, se logró una meta de 4.17, la cual comparada con la programada de 3.53, da como resultado un porcentaje de cumplimiento de 118.18 por ciento.     La diferencia obedece a que  las  actividades se realizan a demanda , además de la promoción de eventos del programa de agentes multiplicadores y de la difusión de la oferta de capacitación en línea del Programa de Capacitación a Distancia (PROCADIST). Efecto: Incremento de la oferta de capacitación que promueve la Secretaría del Trabajo y Previsión Social. Otros Motivos:                                           </t>
    </r>
  </si>
  <si>
    <r>
      <t xml:space="preserve">Porcentaje de elaboración y validación de materiales de capacitación
</t>
    </r>
    <r>
      <rPr>
        <sz val="10"/>
        <rFont val="Adobe Caslon Pro"/>
        <family val="2"/>
      </rPr>
      <t xml:space="preserve"> Causa : El avance de este indicador se reportará  trimestralmente. Será en el próximo mes de junio cuando se tendrá el primer avance. Efecto: Se esta iniciando con la programación de materiales didácticos. Otros Motivos:</t>
    </r>
  </si>
  <si>
    <r>
      <t xml:space="preserve">Porcentaje de solicitudes de modificaciones a la información registrada por los agentes capacitadores externos
</t>
    </r>
    <r>
      <rPr>
        <sz val="10"/>
        <rFont val="Adobe Caslon Pro"/>
        <family val="2"/>
      </rPr>
      <t xml:space="preserve"> Causa : Al mes de marzo de 2013, se logró una meta de 4.81, la cual comparada con la programada de 4.4, da como resultado un porcentaje de cumplimiento de 109.28 por ciento.     La diferencia obedece al incremento de solicitudes  de modificaciones a registros ya autorizados de agentes capacitadores externos, de los cuales 183 se realizaron en el Módulo de Registro de la Dirección General de Capacitación y 747 en las Delegaciones  Federales del Trabajo. Efecto: Padrón de agentes capacitadores actualizado con perfiles y temas que dominan. Otros Motivos:</t>
    </r>
  </si>
  <si>
    <r>
      <t xml:space="preserve">Porcentaje de Supervisiones de Agentes Capacitadores Externos realizadas por mes.
</t>
    </r>
    <r>
      <rPr>
        <sz val="10"/>
        <rFont val="Adobe Caslon Pro"/>
        <family val="2"/>
      </rPr>
      <t xml:space="preserve"> Causa : Al mes de marzo de 2013, se logró una meta de 1.67, la cual comparada con la programada de 4.17, da como resultado un porcentaje de cumplimiento de 40 por ciento.     La diferencia obedece al comportamiento de la demanda presentada sobre modificación o registro de agentes capacitadores, así como del procedimiento administrativo de supervisión a los mismos. Efecto:  Otros Motivos:</t>
    </r>
  </si>
  <si>
    <r>
      <t xml:space="preserve">Porcentaje de Agentes capacitadores externos
</t>
    </r>
    <r>
      <rPr>
        <sz val="10"/>
        <rFont val="Adobe Caslon Pro"/>
        <family val="2"/>
      </rPr>
      <t xml:space="preserve"> Causa : Al mes de marzo de 2013, se logró una meta de 5.65, la cual comparada con la programada de 3.89, da como resultado un porcentaje de cumplimiento de 144.99 por ciento.     La diferencia obedece a que se incrementó la demanda de registro presentada por los agentes capacitadores externos, de los cuales 320 corresponden a instituciones, escuelas u organismos de capacitación y 2,326 a intructores independientes. Efecto: Mayor número de agentes capacitadores externos registrados que apoyan la mejora de habilidades de los trabajadores. Otros Motivos:</t>
    </r>
  </si>
  <si>
    <r>
      <t xml:space="preserve">Porcentaje de instituciones privadas en las que se promovieron las acciones de vinculación educación empresa.
</t>
    </r>
    <r>
      <rPr>
        <sz val="10"/>
        <rFont val="Adobe Caslon Pro"/>
        <family val="2"/>
      </rPr>
      <t xml:space="preserve"> Causa : Al mes de marzo de 2013, se logró una meta de 8.33, la cual comparada con la programada de 3.33, da como resultado un porcentaje de cumplimiento de 250 por ciento.     La diferencia obedece a que se atendieron solicitudes especiales de instituciones privadas para conocer la oferta en materia de vinculación educación- empresa por correo electrónico. Efecto:  Otros Motivos:</t>
    </r>
  </si>
  <si>
    <r>
      <t xml:space="preserve">Porcentaje de documentos difundidos para la innovación en el trabajo y la vinculación educación-empresa
</t>
    </r>
    <r>
      <rPr>
        <sz val="10"/>
        <rFont val="Adobe Caslon Pro"/>
        <family val="2"/>
      </rPr>
      <t xml:space="preserve"> Causa : Al mes de marzo de 2013, se logró una meta de 22.48, la cual comparada con la programada de 22.48, da como resultado un porcentaje de cumplimiento de 100 por ciento.      Por lo anterior, de conformidad con el numeral 20 de los Lineamientos para la revisión, actualización, calendarización y seguimiento de la Matriz de Indicadores para Resultados de los programas presupuestarios 2013, emitidos con oficios No. 419-A-13-021 y No. SSFP/UEGDG/416.-83 del 8 de febrero de 2013, no aplica emitir justificación. Efecto: En materia de Vinculación Educación-Empresa, a partir del mes de abril comenzará la difusión de documentos, herramientas y metodologías en el tema, entre las instancias, dependencias y organizaciones participantes de las Comisiones de Vinculación Educación-Empresa en las entidades federativas.  Otros Motivos:</t>
    </r>
  </si>
  <si>
    <r>
      <t xml:space="preserve">Porcentaje de prácticas registradas
</t>
    </r>
    <r>
      <rPr>
        <sz val="10"/>
        <rFont val="Adobe Caslon Pro"/>
        <family val="2"/>
      </rPr>
      <t>Sin Información,Sin Justificación</t>
    </r>
  </si>
  <si>
    <r>
      <t xml:space="preserve">Porcentaje de consultas realizadas
</t>
    </r>
    <r>
      <rPr>
        <sz val="10"/>
        <rFont val="Adobe Caslon Pro"/>
        <family val="2"/>
      </rPr>
      <t xml:space="preserve"> Causa : Al mes de marzo de 2013, se logró una meta de 25.8, la cual comparada con la programada de 22.9, da como resultado un porcentaje de cumplimiento de 112.68 por ciento.    La diferencia obedece al incremento en la demanda de consultas al Banco,  ya que se han realizado de manera contínua actualizaciones en el contenido del mismo. Efecto: La difusión de la convocatoria del Premio Nacional de Trabajo 2013 en el micrositio del Banco es un factor que ha contribuido al incremento de las consultas. Otros Motivos:</t>
    </r>
  </si>
  <si>
    <t>S043</t>
  </si>
  <si>
    <t>Programa de Apoyo al Empleo (PAE)</t>
  </si>
  <si>
    <t>310-Coordinación General del Servicio Nacional de Empleo</t>
  </si>
  <si>
    <t>Perspectiva de Género</t>
  </si>
  <si>
    <t>11 - Intrumentación de políticas, estratégias y apoyos para vincular la oferta y la demanda de autoempleo y empleo en el mercado laboral</t>
  </si>
  <si>
    <t>Contribuir a generar condiciones en el mercado de trabajo que incrementen las posibilidades de inserción de la población desempleada y subempleada del país en una actividad productiva formal.</t>
  </si>
  <si>
    <r>
      <t>Diferencia en la tasa de colocación de los beneficiarios del Programa de Apoyo al Empleo con respecto a los no beneficiarios.</t>
    </r>
    <r>
      <rPr>
        <i/>
        <sz val="10"/>
        <color indexed="30"/>
        <rFont val="Adobe Caslon Pro"/>
      </rPr>
      <t xml:space="preserve">
</t>
    </r>
  </si>
  <si>
    <t>(Y1-Y0) Y1= Porcentaje de personas colocadas en un empleo, respecto de una muestra de beneficiarios del Programa Y0  =  Porcentaje de personas desempleadas que obtuvieron un empleo, respecto de una muestra de no beneficiarios.</t>
  </si>
  <si>
    <t>Diferencia de puntos porcentuales</t>
  </si>
  <si>
    <t>Estratégico-Eficacia-Trianual</t>
  </si>
  <si>
    <t>Personas beneficiarias atendidas por el Programa de Apoyo al Empleo acceden a un empleo u ocupación productiva.</t>
  </si>
  <si>
    <r>
      <t xml:space="preserve">Tasa de beneficiarios del Programa de Apoyo al Empleo colocados en un empleo o con autoempleo. </t>
    </r>
    <r>
      <rPr>
        <i/>
        <sz val="10"/>
        <color indexed="30"/>
        <rFont val="Adobe Caslon Pro"/>
      </rPr>
      <t xml:space="preserve">
Indicador Seleccionado</t>
    </r>
  </si>
  <si>
    <t>(PAEc/PAEa)*100  PAEa= número de personas atendidas en el PAE; PAEc=número de personas colocadas con algún apoyo de PAE</t>
  </si>
  <si>
    <t>A Personas capacitadas que buscan empleo son colocadas en una actividad productiva.</t>
  </si>
  <si>
    <r>
      <t>Tasa de colocación de personas buscadoras de empleo capacitadas en el subprograma Bécate.</t>
    </r>
    <r>
      <rPr>
        <i/>
        <sz val="10"/>
        <color indexed="30"/>
        <rFont val="Adobe Caslon Pro"/>
      </rPr>
      <t xml:space="preserve">
Indicador Seleccionado</t>
    </r>
  </si>
  <si>
    <t xml:space="preserve">(Bc/Ba)*100  Ba= número de personas atendidas en el subprograma Bécate; Bc=número de personas colocadas con el subprograma Bécate. </t>
  </si>
  <si>
    <t>B Buscadores de empleo recibieron mobiliario, equipo y/o herramientas e iniciaron o fortalecieron su ocupación productiva</t>
  </si>
  <si>
    <r>
      <t>Porcentaje de personas apoyadas con mobiliario, equipo y/o herramientas en el subprograma Fomento al Autoempleo.</t>
    </r>
    <r>
      <rPr>
        <i/>
        <sz val="10"/>
        <color indexed="30"/>
        <rFont val="Adobe Caslon Pro"/>
      </rPr>
      <t xml:space="preserve">
</t>
    </r>
  </si>
  <si>
    <t>(Fa/Fp)*100   Fa= Número de personas atendidas en el subprograma Fomento al Autoempleo.  Fp= Número de personas programadas a atender en el subprograma Fomento al Autoempleo.</t>
  </si>
  <si>
    <t>C Buscadores de empleo recibieron apoyos económicos y migraron a cubrir un puesto vacante en los sectores industrial y de servicios.</t>
  </si>
  <si>
    <r>
      <t>Porcentaje de buscadores de empleo que recibieron apoyos económicos y migraron a cubrir un puesto vacante en el subprograma Movilidad Laboral Sectores Industrial y de Servicios.</t>
    </r>
    <r>
      <rPr>
        <i/>
        <sz val="10"/>
        <color indexed="30"/>
        <rFont val="Adobe Caslon Pro"/>
      </rPr>
      <t xml:space="preserve">
</t>
    </r>
  </si>
  <si>
    <t>(MLSISa/MLSISp)*100   MLSISa= Número de personas apoyadas en el subprograma Movilidad Laboral Sectores Industrial y de Servicios.   MLSISp= Número de personas programadas a atender en el subprograma Movilidad Laboral Sectores Industrial y de Servicios.</t>
  </si>
  <si>
    <t>D Personas repatriadas atendidas recibieron apoyo para el traslado a su lugar de origen o residencia.</t>
  </si>
  <si>
    <r>
      <t>Porcentaje de personas repatriadas atendidas por el Subprograma Repatriados Trabajando.</t>
    </r>
    <r>
      <rPr>
        <i/>
        <sz val="10"/>
        <color indexed="30"/>
        <rFont val="Adobe Caslon Pro"/>
      </rPr>
      <t xml:space="preserve">
</t>
    </r>
  </si>
  <si>
    <t>(RTa/RTp)*100   RTa= Número de repatriados atendidos en el subprograma Repatriados Trabajando.   RTp= Número de repatriados programados a atender  en el subprograma Repatriados Trabajando</t>
  </si>
  <si>
    <t>E Jornaleros agrícolas buscadores de empleo recibieron apoyos económicos y migraron a cubrir un puesto vacante en el sector agrícola.</t>
  </si>
  <si>
    <r>
      <t>Porcentaje de jornaleros agrícolas buscadores de empleo que recibieron apoyos económicos y migraron a cubrir un puesto vacante en el sector agrícola</t>
    </r>
    <r>
      <rPr>
        <i/>
        <sz val="10"/>
        <color indexed="30"/>
        <rFont val="Adobe Caslon Pro"/>
      </rPr>
      <t xml:space="preserve">
</t>
    </r>
  </si>
  <si>
    <t>(JAa/JAp)*100   JAa= Número de personas jornaleras agrícolas atendidas en el subprograma Movilidad Laboral Sector Agrícola,   JAp= Número de personas jornaleras agrícolas programadas a  atender en el subprograma Movilidad Laboral Sector Agrícola</t>
  </si>
  <si>
    <t>A 1 Presupuesto ejercido en el Programa de Apoyo al Empleo</t>
  </si>
  <si>
    <r>
      <t>Porcentaje de presupuesto ejercido en el Programa de Apoyo al Empleo.</t>
    </r>
    <r>
      <rPr>
        <i/>
        <sz val="10"/>
        <color indexed="30"/>
        <rFont val="Adobe Caslon Pro"/>
      </rPr>
      <t xml:space="preserve">
</t>
    </r>
  </si>
  <si>
    <t>(Pe/Pp)*100   Pe= Presupuesto ejercido en el Programa de Apoyo al Empleo.  Pp= Presupuesto programado a ejercer en la operación del Programa de Apoyo al Empleo</t>
  </si>
  <si>
    <t>Gestión-Economía-Trimestral</t>
  </si>
  <si>
    <t>C 2 Asesorías realizadas</t>
  </si>
  <si>
    <r>
      <t>Porcentaje de asesorías  realizadas.</t>
    </r>
    <r>
      <rPr>
        <i/>
        <sz val="10"/>
        <color indexed="30"/>
        <rFont val="Adobe Caslon Pro"/>
      </rPr>
      <t xml:space="preserve">
</t>
    </r>
  </si>
  <si>
    <t>(Acr/Acp)*100  Acr=asesorías realizada por el personal de la Coordinación General del Servicio Nacional de Empleo.  Acp= asesorías programadas a realizar por el personal de la Coordinación General del Servicio Nacional de Empleo.</t>
  </si>
  <si>
    <r>
      <t xml:space="preserve">Diferencia en la tasa de colocación de los beneficiarios del Programa de Apoyo al Empleo con respecto a los no beneficiarios.
</t>
    </r>
    <r>
      <rPr>
        <sz val="10"/>
        <rFont val="Adobe Caslon Pro"/>
        <family val="2"/>
      </rPr>
      <t>Sin Información,Sin Justificación</t>
    </r>
  </si>
  <si>
    <r>
      <t xml:space="preserve">Tasa de beneficiarios del Programa de Apoyo al Empleo colocados en un empleo o con autoempleo. 
</t>
    </r>
    <r>
      <rPr>
        <sz val="10"/>
        <rFont val="Adobe Caslon Pro"/>
        <family val="2"/>
      </rPr>
      <t xml:space="preserve"> Causa : Al mes de marzo de 2013, se logró una meta de 11.72, la cual comparada con la programada de 13.55, da como resultado un porcentaje de cumplimiento de 86.46 por ciento.    La diferencia obedece a que se estan implementando estrategias para impulsar el creciente posicionamiento de los programas del Servicio Nacional de Empleo entre los buscadores de empleo y las empresas. Efecto: Mayor número de personas colocadas en un empleo o con autoempleo. Otros Motivos:</t>
    </r>
  </si>
  <si>
    <r>
      <t xml:space="preserve">Tasa de colocación de personas buscadoras de empleo capacitadas en el subprograma Bécate.
</t>
    </r>
    <r>
      <rPr>
        <sz val="10"/>
        <rFont val="Adobe Caslon Pro"/>
        <family val="2"/>
      </rPr>
      <t xml:space="preserve"> Causa : Al mes de marzo de 2013, se logró una meta de 15.6, la cual comparada con la programada de 14.93, da como resultado un porcentaje de cumplimiento de 104.48 por ciento.      La diferencia obedece a los resultados de los cambios de administración, en diversas entidades federativas en el presente ejercicio, ya que se establecieron estrategias que incrementaron la velocidad e intensidad con la que se realiza la concertación de cursos de capacitación en cada entidad del país y evitar un rezago presupuestal. Efecto: Mayor numero de personas atendidas y colocadas en un empleo u ocupación productiva como consecuencia de las acciones realizadas por las oficinas del Servicio Nacional de Empleo; acciones que permitieron la participación de un mayor número de empresas que requerían personal capacitado para cubrir sus vacantes. Otros Motivos:</t>
    </r>
  </si>
  <si>
    <r>
      <t xml:space="preserve">Porcentaje de personas apoyadas con mobiliario, equipo y/o herramientas en el subprograma Fomento al Autoempleo.
</t>
    </r>
    <r>
      <rPr>
        <sz val="10"/>
        <rFont val="Adobe Caslon Pro"/>
        <family val="2"/>
      </rPr>
      <t xml:space="preserve"> Causa : Al mes de marzo de 2013, se logró una meta de 14.49, la cual comparada con la programada de 18.84, da como resultado un porcentaje de cumplimiento de 76.91 por ciento.     La diferencia obedece a los cambios de administración de algunas entidades federativas que motivaron la reinstalación de Comités Internos de Evaluación donde se aprueban las Iniciativa de Ocupación por Cuenta Propia (IOCP). Efecto: Se ha reducido en cierta medida la cantidad de personas atendidas y colocadas con una propia fuente de empleo en cada iniciativa de ocupación por cuenta propia. Otros Motivos:</t>
    </r>
  </si>
  <si>
    <r>
      <t xml:space="preserve">Porcentaje de buscadores de empleo que recibieron apoyos económicos y migraron a cubrir un puesto vacante en el subprograma Movilidad Laboral Sectores Industrial y de Servicios.
</t>
    </r>
    <r>
      <rPr>
        <sz val="10"/>
        <rFont val="Adobe Caslon Pro"/>
        <family val="2"/>
      </rPr>
      <t xml:space="preserve"> Causa : Al mes de marzo de 2013, se logró una meta de 5.26, la cual comparada con la programada de 27.37, da como resultado un porcentaje de cumplimiento de 19.21 por ciento.    Por el desconocimiento que se tiene la población objetivo de este subprograma, aun no se ha registrado una mayor demanda de sus servicios. Efecto: Se estan realizando acciones encaminadas a difundir y subprograma entre la población beneficiaria del mismo. Otros Motivos:</t>
    </r>
  </si>
  <si>
    <r>
      <t xml:space="preserve">Porcentaje de personas repatriadas atendidas por el Subprograma Repatriados Trabajando.
</t>
    </r>
    <r>
      <rPr>
        <sz val="10"/>
        <rFont val="Adobe Caslon Pro"/>
        <family val="2"/>
      </rPr>
      <t xml:space="preserve"> Causa : Al mes de marzo de 2013, se logró una meta de 0.96, la cual comparada con la programada de 30.43, da como resultado un porcentaje de cumplimiento de 3.15 por ciento.    Los repatriados poseen características que no se corresponden con los perfiles requeridos en las vacantes, además de la distancia entre las empresas y sus domicilios; las expectativas de ingreso desalientan a los connacionales a integrarse a una actividad productiva formal; asimismo, en este año la atención de repatriados vía aeropuerto ha disminuido de manera importante. Efecto: Disminuye el número de connacionales repatriados apoyados por el programa, por lo que se dificultó alcanzar la meta de atención y colocación programada.                                           Otros Motivos:</t>
    </r>
  </si>
  <si>
    <r>
      <t xml:space="preserve">Porcentaje de jornaleros agrícolas buscadores de empleo que recibieron apoyos económicos y migraron a cubrir un puesto vacante en el sector agrícola
</t>
    </r>
    <r>
      <rPr>
        <sz val="10"/>
        <rFont val="Adobe Caslon Pro"/>
        <family val="2"/>
      </rPr>
      <t xml:space="preserve"> Causa : Al mes de marzo de 2013, se logró una meta de 4.9, la cual comparada con la programada de 24.42, da como resultado un porcentaje de cumplimiento de 20.08 por ciento.    Se estan reforzando las estrategias para impulsar este subprograma entre la población beneficiaria del mismo. Efecto:  Otros Motivos:</t>
    </r>
  </si>
  <si>
    <r>
      <t xml:space="preserve">Porcentaje de presupuesto ejercido en el Programa de Apoyo al Empleo.
</t>
    </r>
    <r>
      <rPr>
        <sz val="10"/>
        <rFont val="Adobe Caslon Pro"/>
        <family val="2"/>
      </rPr>
      <t>Sin Información,Sin Justificación</t>
    </r>
  </si>
  <si>
    <r>
      <t xml:space="preserve">Porcentaje de asesorías  realizadas.
</t>
    </r>
    <r>
      <rPr>
        <sz val="10"/>
        <rFont val="Adobe Caslon Pro"/>
        <family val="2"/>
      </rPr>
      <t>Sin Información,Sin Justificación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</si>
</sst>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election activeCell="D43" sqref="D43"/>
    </sheetView>
  </sheetViews>
  <sheetFormatPr baseColWidth="10" defaultColWidth="5.7109375" defaultRowHeight="17.25" x14ac:dyDescent="0.5"/>
  <cols>
    <col min="1" max="1" width="4" style="1" customWidth="1"/>
    <col min="2" max="16384" width="5.7109375" style="1"/>
  </cols>
  <sheetData>
    <row r="1" spans="2:30" s="2" customFormat="1" ht="48" customHeight="1" x14ac:dyDescent="0.5">
      <c r="B1" s="3" t="s">
        <v>0</v>
      </c>
      <c r="C1" s="3"/>
      <c r="D1" s="3"/>
      <c r="E1" s="3"/>
      <c r="F1" s="3"/>
      <c r="G1" s="3"/>
      <c r="H1" s="3"/>
      <c r="I1" s="3"/>
      <c r="J1" s="3"/>
      <c r="K1" s="3"/>
      <c r="L1" s="3"/>
      <c r="M1" s="3"/>
      <c r="N1" s="3"/>
      <c r="O1" s="3"/>
      <c r="P1" s="3"/>
      <c r="Q1" s="4"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5">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5">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5">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5">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5">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5">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5">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5">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5">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5">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5">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5">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5">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5">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5">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5">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5">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5">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5">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5">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5">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5">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5">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5">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5">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5">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5">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5">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5">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5">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5">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5">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5">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5">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5">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zoomScale="80" zoomScaleNormal="80" zoomScaleSheetLayoutView="80" workbookViewId="0">
      <selection activeCell="D41" sqref="D4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v>
      </c>
      <c r="D4" s="19" t="s">
        <v>9</v>
      </c>
      <c r="E4" s="19"/>
      <c r="F4" s="19"/>
      <c r="G4" s="19"/>
      <c r="H4" s="19"/>
      <c r="I4" s="20"/>
      <c r="J4" s="21" t="s">
        <v>10</v>
      </c>
      <c r="K4" s="22" t="s">
        <v>11</v>
      </c>
      <c r="L4" s="23" t="s">
        <v>12</v>
      </c>
      <c r="M4" s="23"/>
      <c r="N4" s="23"/>
      <c r="O4" s="23"/>
      <c r="P4" s="21" t="s">
        <v>13</v>
      </c>
      <c r="Q4" s="23" t="s">
        <v>14</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41</v>
      </c>
      <c r="D11" s="62"/>
      <c r="E11" s="62"/>
      <c r="F11" s="62"/>
      <c r="G11" s="62"/>
      <c r="H11" s="62"/>
      <c r="I11" s="62" t="s">
        <v>42</v>
      </c>
      <c r="J11" s="62"/>
      <c r="K11" s="62"/>
      <c r="L11" s="62" t="s">
        <v>43</v>
      </c>
      <c r="M11" s="62"/>
      <c r="N11" s="62"/>
      <c r="O11" s="62"/>
      <c r="P11" s="63" t="s">
        <v>44</v>
      </c>
      <c r="Q11" s="63" t="s">
        <v>45</v>
      </c>
      <c r="R11" s="63">
        <v>1</v>
      </c>
      <c r="S11" s="63">
        <v>0.36</v>
      </c>
      <c r="T11" s="63">
        <v>0.06</v>
      </c>
      <c r="U11" s="64">
        <f t="shared" ref="U11:U17" si="0">IF(ISERR(T11/S11*100),"N/A",T11/S11*100)</f>
        <v>16.666666666666664</v>
      </c>
    </row>
    <row r="12" spans="1:34" ht="75" customHeight="1" thickTop="1" thickBot="1" x14ac:dyDescent="0.55000000000000004">
      <c r="A12" s="60"/>
      <c r="B12" s="61" t="s">
        <v>46</v>
      </c>
      <c r="C12" s="62" t="s">
        <v>47</v>
      </c>
      <c r="D12" s="62"/>
      <c r="E12" s="62"/>
      <c r="F12" s="62"/>
      <c r="G12" s="62"/>
      <c r="H12" s="62"/>
      <c r="I12" s="62" t="s">
        <v>48</v>
      </c>
      <c r="J12" s="62"/>
      <c r="K12" s="62"/>
      <c r="L12" s="62" t="s">
        <v>49</v>
      </c>
      <c r="M12" s="62"/>
      <c r="N12" s="62"/>
      <c r="O12" s="62"/>
      <c r="P12" s="63" t="s">
        <v>44</v>
      </c>
      <c r="Q12" s="63" t="s">
        <v>50</v>
      </c>
      <c r="R12" s="63">
        <v>100.91</v>
      </c>
      <c r="S12" s="63">
        <v>27.2</v>
      </c>
      <c r="T12" s="63">
        <v>37.53</v>
      </c>
      <c r="U12" s="64">
        <f t="shared" si="0"/>
        <v>137.97794117647061</v>
      </c>
    </row>
    <row r="13" spans="1:34" ht="75" customHeight="1" thickTop="1" x14ac:dyDescent="0.5">
      <c r="A13" s="60"/>
      <c r="B13" s="61" t="s">
        <v>51</v>
      </c>
      <c r="C13" s="62" t="s">
        <v>52</v>
      </c>
      <c r="D13" s="62"/>
      <c r="E13" s="62"/>
      <c r="F13" s="62"/>
      <c r="G13" s="62"/>
      <c r="H13" s="62"/>
      <c r="I13" s="62" t="s">
        <v>53</v>
      </c>
      <c r="J13" s="62"/>
      <c r="K13" s="62"/>
      <c r="L13" s="62" t="s">
        <v>54</v>
      </c>
      <c r="M13" s="62"/>
      <c r="N13" s="62"/>
      <c r="O13" s="62"/>
      <c r="P13" s="63" t="s">
        <v>44</v>
      </c>
      <c r="Q13" s="63" t="s">
        <v>50</v>
      </c>
      <c r="R13" s="63">
        <v>100.04</v>
      </c>
      <c r="S13" s="63">
        <v>25.54</v>
      </c>
      <c r="T13" s="63">
        <v>38.28</v>
      </c>
      <c r="U13" s="64">
        <f t="shared" si="0"/>
        <v>149.88253719655444</v>
      </c>
    </row>
    <row r="14" spans="1:34" ht="75" customHeight="1" thickBot="1" x14ac:dyDescent="0.55000000000000004">
      <c r="A14" s="60"/>
      <c r="B14" s="65" t="s">
        <v>55</v>
      </c>
      <c r="C14" s="66" t="s">
        <v>56</v>
      </c>
      <c r="D14" s="66"/>
      <c r="E14" s="66"/>
      <c r="F14" s="66"/>
      <c r="G14" s="66"/>
      <c r="H14" s="66"/>
      <c r="I14" s="66" t="s">
        <v>57</v>
      </c>
      <c r="J14" s="66"/>
      <c r="K14" s="66"/>
      <c r="L14" s="66" t="s">
        <v>58</v>
      </c>
      <c r="M14" s="66"/>
      <c r="N14" s="66"/>
      <c r="O14" s="66"/>
      <c r="P14" s="67" t="s">
        <v>44</v>
      </c>
      <c r="Q14" s="67" t="s">
        <v>50</v>
      </c>
      <c r="R14" s="67">
        <v>108.34</v>
      </c>
      <c r="S14" s="67">
        <v>41.5</v>
      </c>
      <c r="T14" s="67">
        <v>31.06</v>
      </c>
      <c r="U14" s="68">
        <f t="shared" si="0"/>
        <v>74.843373493975889</v>
      </c>
    </row>
    <row r="15" spans="1:34" ht="75" customHeight="1" thickTop="1" x14ac:dyDescent="0.5">
      <c r="A15" s="60"/>
      <c r="B15" s="61" t="s">
        <v>59</v>
      </c>
      <c r="C15" s="62" t="s">
        <v>60</v>
      </c>
      <c r="D15" s="62"/>
      <c r="E15" s="62"/>
      <c r="F15" s="62"/>
      <c r="G15" s="62"/>
      <c r="H15" s="62"/>
      <c r="I15" s="62" t="s">
        <v>61</v>
      </c>
      <c r="J15" s="62"/>
      <c r="K15" s="62"/>
      <c r="L15" s="62" t="s">
        <v>62</v>
      </c>
      <c r="M15" s="62"/>
      <c r="N15" s="62"/>
      <c r="O15" s="62"/>
      <c r="P15" s="63" t="s">
        <v>44</v>
      </c>
      <c r="Q15" s="63" t="s">
        <v>63</v>
      </c>
      <c r="R15" s="63">
        <v>79.98</v>
      </c>
      <c r="S15" s="63">
        <v>19.3</v>
      </c>
      <c r="T15" s="63">
        <v>23.64</v>
      </c>
      <c r="U15" s="64">
        <f t="shared" si="0"/>
        <v>122.48704663212435</v>
      </c>
    </row>
    <row r="16" spans="1:34" ht="75" customHeight="1" x14ac:dyDescent="0.5">
      <c r="A16" s="60"/>
      <c r="B16" s="65" t="s">
        <v>55</v>
      </c>
      <c r="C16" s="66" t="s">
        <v>55</v>
      </c>
      <c r="D16" s="66"/>
      <c r="E16" s="66"/>
      <c r="F16" s="66"/>
      <c r="G16" s="66"/>
      <c r="H16" s="66"/>
      <c r="I16" s="66" t="s">
        <v>64</v>
      </c>
      <c r="J16" s="66"/>
      <c r="K16" s="66"/>
      <c r="L16" s="66" t="s">
        <v>65</v>
      </c>
      <c r="M16" s="66"/>
      <c r="N16" s="66"/>
      <c r="O16" s="66"/>
      <c r="P16" s="67" t="s">
        <v>44</v>
      </c>
      <c r="Q16" s="67" t="s">
        <v>63</v>
      </c>
      <c r="R16" s="67">
        <v>18.46</v>
      </c>
      <c r="S16" s="67">
        <v>4.5199999999999996</v>
      </c>
      <c r="T16" s="67">
        <v>8.4</v>
      </c>
      <c r="U16" s="68">
        <f t="shared" si="0"/>
        <v>185.84070796460179</v>
      </c>
    </row>
    <row r="17" spans="1:22" ht="75" customHeight="1" thickBot="1" x14ac:dyDescent="0.55000000000000004">
      <c r="A17" s="60"/>
      <c r="B17" s="65" t="s">
        <v>55</v>
      </c>
      <c r="C17" s="66" t="s">
        <v>55</v>
      </c>
      <c r="D17" s="66"/>
      <c r="E17" s="66"/>
      <c r="F17" s="66"/>
      <c r="G17" s="66"/>
      <c r="H17" s="66"/>
      <c r="I17" s="66" t="s">
        <v>66</v>
      </c>
      <c r="J17" s="66"/>
      <c r="K17" s="66"/>
      <c r="L17" s="66" t="s">
        <v>67</v>
      </c>
      <c r="M17" s="66"/>
      <c r="N17" s="66"/>
      <c r="O17" s="66"/>
      <c r="P17" s="67" t="s">
        <v>44</v>
      </c>
      <c r="Q17" s="67" t="s">
        <v>63</v>
      </c>
      <c r="R17" s="67">
        <v>65.31</v>
      </c>
      <c r="S17" s="67">
        <v>27.19</v>
      </c>
      <c r="T17" s="67">
        <v>22.97</v>
      </c>
      <c r="U17" s="68">
        <f t="shared" si="0"/>
        <v>84.479588083854352</v>
      </c>
    </row>
    <row r="18" spans="1:22" ht="22.5" customHeight="1" thickTop="1" thickBot="1" x14ac:dyDescent="0.55000000000000004">
      <c r="B18" s="13" t="s">
        <v>68</v>
      </c>
      <c r="C18" s="14"/>
      <c r="D18" s="14"/>
      <c r="E18" s="14"/>
      <c r="F18" s="14"/>
      <c r="G18" s="14"/>
      <c r="H18" s="15"/>
      <c r="I18" s="15"/>
      <c r="J18" s="15"/>
      <c r="K18" s="15"/>
      <c r="L18" s="15"/>
      <c r="M18" s="15"/>
      <c r="N18" s="15"/>
      <c r="O18" s="15"/>
      <c r="P18" s="15"/>
      <c r="Q18" s="15"/>
      <c r="R18" s="15"/>
      <c r="S18" s="15"/>
      <c r="T18" s="15"/>
      <c r="U18" s="16"/>
      <c r="V18" s="69"/>
    </row>
    <row r="19" spans="1:22" ht="26.25" customHeight="1" thickTop="1" x14ac:dyDescent="0.5">
      <c r="B19" s="70"/>
      <c r="C19" s="71"/>
      <c r="D19" s="71"/>
      <c r="E19" s="71"/>
      <c r="F19" s="71"/>
      <c r="G19" s="71"/>
      <c r="H19" s="72"/>
      <c r="I19" s="72"/>
      <c r="J19" s="72"/>
      <c r="K19" s="72"/>
      <c r="L19" s="72"/>
      <c r="M19" s="72"/>
      <c r="N19" s="72"/>
      <c r="O19" s="72"/>
      <c r="P19" s="73"/>
      <c r="Q19" s="74"/>
      <c r="R19" s="75" t="s">
        <v>69</v>
      </c>
      <c r="S19" s="44" t="s">
        <v>70</v>
      </c>
      <c r="T19" s="75" t="s">
        <v>71</v>
      </c>
      <c r="U19" s="44" t="s">
        <v>72</v>
      </c>
    </row>
    <row r="20" spans="1:22" ht="26.25" customHeight="1" thickBot="1" x14ac:dyDescent="0.55000000000000004">
      <c r="B20" s="76"/>
      <c r="C20" s="77"/>
      <c r="D20" s="77"/>
      <c r="E20" s="77"/>
      <c r="F20" s="77"/>
      <c r="G20" s="77"/>
      <c r="H20" s="78"/>
      <c r="I20" s="78"/>
      <c r="J20" s="78"/>
      <c r="K20" s="78"/>
      <c r="L20" s="78"/>
      <c r="M20" s="78"/>
      <c r="N20" s="78"/>
      <c r="O20" s="78"/>
      <c r="P20" s="79"/>
      <c r="Q20" s="80"/>
      <c r="R20" s="81" t="s">
        <v>73</v>
      </c>
      <c r="S20" s="80" t="s">
        <v>73</v>
      </c>
      <c r="T20" s="80" t="s">
        <v>73</v>
      </c>
      <c r="U20" s="80" t="s">
        <v>74</v>
      </c>
    </row>
    <row r="21" spans="1:22" ht="13.5" customHeight="1" thickBot="1" x14ac:dyDescent="0.55000000000000004">
      <c r="B21" s="82" t="s">
        <v>75</v>
      </c>
      <c r="C21" s="83"/>
      <c r="D21" s="83"/>
      <c r="E21" s="84"/>
      <c r="F21" s="84"/>
      <c r="G21" s="84"/>
      <c r="H21" s="85"/>
      <c r="I21" s="85"/>
      <c r="J21" s="85"/>
      <c r="K21" s="85"/>
      <c r="L21" s="85"/>
      <c r="M21" s="85"/>
      <c r="N21" s="85"/>
      <c r="O21" s="85"/>
      <c r="P21" s="86"/>
      <c r="Q21" s="86"/>
      <c r="R21" s="87">
        <f>854.090491</f>
        <v>854.09049100000004</v>
      </c>
      <c r="S21" s="87">
        <f>184.096488</f>
        <v>184.09648799999999</v>
      </c>
      <c r="T21" s="87">
        <f>148.978263409999</f>
        <v>148.97826340999899</v>
      </c>
      <c r="U21" s="88">
        <f>+IF(ISERR(T21/S21*100),"N/A",T21/S21*100)</f>
        <v>80.924011657408144</v>
      </c>
    </row>
    <row r="22" spans="1:22" ht="13.5" customHeight="1" thickBot="1" x14ac:dyDescent="0.55000000000000004">
      <c r="B22" s="89" t="s">
        <v>76</v>
      </c>
      <c r="C22" s="90"/>
      <c r="D22" s="90"/>
      <c r="E22" s="91"/>
      <c r="F22" s="91"/>
      <c r="G22" s="91"/>
      <c r="H22" s="92"/>
      <c r="I22" s="92"/>
      <c r="J22" s="92"/>
      <c r="K22" s="92"/>
      <c r="L22" s="92"/>
      <c r="M22" s="92"/>
      <c r="N22" s="92"/>
      <c r="O22" s="92"/>
      <c r="P22" s="93"/>
      <c r="Q22" s="93"/>
      <c r="R22" s="87">
        <f>834.812660139999</f>
        <v>834.81266013999902</v>
      </c>
      <c r="S22" s="87">
        <f>163.63848874</f>
        <v>163.63848874000001</v>
      </c>
      <c r="T22" s="87">
        <f>148.978263409999</f>
        <v>148.97826340999899</v>
      </c>
      <c r="U22" s="88">
        <f>+IF(ISERR(T22/S22*100),"N/A",T22/S22*100)</f>
        <v>91.041089756521657</v>
      </c>
    </row>
    <row r="23" spans="1:22" ht="14.85" customHeight="1" thickTop="1" thickBot="1" x14ac:dyDescent="0.55000000000000004">
      <c r="B23" s="13" t="s">
        <v>77</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5">
      <c r="B24" s="94" t="s">
        <v>78</v>
      </c>
      <c r="C24" s="96"/>
      <c r="D24" s="96"/>
      <c r="E24" s="96"/>
      <c r="F24" s="96"/>
      <c r="G24" s="96"/>
      <c r="H24" s="96"/>
      <c r="I24" s="96"/>
      <c r="J24" s="96"/>
      <c r="K24" s="96"/>
      <c r="L24" s="96"/>
      <c r="M24" s="96"/>
      <c r="N24" s="96"/>
      <c r="O24" s="96"/>
      <c r="P24" s="96"/>
      <c r="Q24" s="96"/>
      <c r="R24" s="96"/>
      <c r="S24" s="96"/>
      <c r="T24" s="96"/>
      <c r="U24" s="95"/>
    </row>
    <row r="25" spans="1:22" ht="36" customHeight="1" x14ac:dyDescent="0.5">
      <c r="B25" s="97" t="s">
        <v>79</v>
      </c>
      <c r="C25" s="99"/>
      <c r="D25" s="99"/>
      <c r="E25" s="99"/>
      <c r="F25" s="99"/>
      <c r="G25" s="99"/>
      <c r="H25" s="99"/>
      <c r="I25" s="99"/>
      <c r="J25" s="99"/>
      <c r="K25" s="99"/>
      <c r="L25" s="99"/>
      <c r="M25" s="99"/>
      <c r="N25" s="99"/>
      <c r="O25" s="99"/>
      <c r="P25" s="99"/>
      <c r="Q25" s="99"/>
      <c r="R25" s="99"/>
      <c r="S25" s="99"/>
      <c r="T25" s="99"/>
      <c r="U25" s="98"/>
    </row>
    <row r="26" spans="1:22" ht="64.5" customHeight="1" x14ac:dyDescent="0.5">
      <c r="B26" s="97" t="s">
        <v>80</v>
      </c>
      <c r="C26" s="99"/>
      <c r="D26" s="99"/>
      <c r="E26" s="99"/>
      <c r="F26" s="99"/>
      <c r="G26" s="99"/>
      <c r="H26" s="99"/>
      <c r="I26" s="99"/>
      <c r="J26" s="99"/>
      <c r="K26" s="99"/>
      <c r="L26" s="99"/>
      <c r="M26" s="99"/>
      <c r="N26" s="99"/>
      <c r="O26" s="99"/>
      <c r="P26" s="99"/>
      <c r="Q26" s="99"/>
      <c r="R26" s="99"/>
      <c r="S26" s="99"/>
      <c r="T26" s="99"/>
      <c r="U26" s="98"/>
    </row>
    <row r="27" spans="1:22" ht="54.95" customHeight="1" x14ac:dyDescent="0.5">
      <c r="B27" s="97" t="s">
        <v>81</v>
      </c>
      <c r="C27" s="99"/>
      <c r="D27" s="99"/>
      <c r="E27" s="99"/>
      <c r="F27" s="99"/>
      <c r="G27" s="99"/>
      <c r="H27" s="99"/>
      <c r="I27" s="99"/>
      <c r="J27" s="99"/>
      <c r="K27" s="99"/>
      <c r="L27" s="99"/>
      <c r="M27" s="99"/>
      <c r="N27" s="99"/>
      <c r="O27" s="99"/>
      <c r="P27" s="99"/>
      <c r="Q27" s="99"/>
      <c r="R27" s="99"/>
      <c r="S27" s="99"/>
      <c r="T27" s="99"/>
      <c r="U27" s="98"/>
    </row>
    <row r="28" spans="1:22" ht="36" customHeight="1" x14ac:dyDescent="0.5">
      <c r="B28" s="97" t="s">
        <v>82</v>
      </c>
      <c r="C28" s="99"/>
      <c r="D28" s="99"/>
      <c r="E28" s="99"/>
      <c r="F28" s="99"/>
      <c r="G28" s="99"/>
      <c r="H28" s="99"/>
      <c r="I28" s="99"/>
      <c r="J28" s="99"/>
      <c r="K28" s="99"/>
      <c r="L28" s="99"/>
      <c r="M28" s="99"/>
      <c r="N28" s="99"/>
      <c r="O28" s="99"/>
      <c r="P28" s="99"/>
      <c r="Q28" s="99"/>
      <c r="R28" s="99"/>
      <c r="S28" s="99"/>
      <c r="T28" s="99"/>
      <c r="U28" s="98"/>
    </row>
    <row r="29" spans="1:22" ht="51.6" customHeight="1" x14ac:dyDescent="0.5">
      <c r="B29" s="97" t="s">
        <v>83</v>
      </c>
      <c r="C29" s="99"/>
      <c r="D29" s="99"/>
      <c r="E29" s="99"/>
      <c r="F29" s="99"/>
      <c r="G29" s="99"/>
      <c r="H29" s="99"/>
      <c r="I29" s="99"/>
      <c r="J29" s="99"/>
      <c r="K29" s="99"/>
      <c r="L29" s="99"/>
      <c r="M29" s="99"/>
      <c r="N29" s="99"/>
      <c r="O29" s="99"/>
      <c r="P29" s="99"/>
      <c r="Q29" s="99"/>
      <c r="R29" s="99"/>
      <c r="S29" s="99"/>
      <c r="T29" s="99"/>
      <c r="U29" s="98"/>
    </row>
    <row r="30" spans="1:22" ht="44.85" customHeight="1" x14ac:dyDescent="0.5">
      <c r="B30" s="97" t="s">
        <v>84</v>
      </c>
      <c r="C30" s="99"/>
      <c r="D30" s="99"/>
      <c r="E30" s="99"/>
      <c r="F30" s="99"/>
      <c r="G30" s="99"/>
      <c r="H30" s="99"/>
      <c r="I30" s="99"/>
      <c r="J30" s="99"/>
      <c r="K30" s="99"/>
      <c r="L30" s="99"/>
      <c r="M30" s="99"/>
      <c r="N30" s="99"/>
      <c r="O30" s="99"/>
      <c r="P30" s="99"/>
      <c r="Q30" s="99"/>
      <c r="R30" s="99"/>
      <c r="S30" s="99"/>
      <c r="T30" s="99"/>
      <c r="U30" s="98"/>
    </row>
    <row r="31" spans="1:22" ht="36.75" customHeight="1" thickBot="1" x14ac:dyDescent="0.55000000000000004">
      <c r="B31" s="100" t="s">
        <v>85</v>
      </c>
      <c r="C31" s="102"/>
      <c r="D31" s="102"/>
      <c r="E31" s="102"/>
      <c r="F31" s="102"/>
      <c r="G31" s="102"/>
      <c r="H31" s="102"/>
      <c r="I31" s="102"/>
      <c r="J31" s="102"/>
      <c r="K31" s="102"/>
      <c r="L31" s="102"/>
      <c r="M31" s="102"/>
      <c r="N31" s="102"/>
      <c r="O31" s="102"/>
      <c r="P31" s="102"/>
      <c r="Q31" s="102"/>
      <c r="R31" s="102"/>
      <c r="S31" s="102"/>
      <c r="T31" s="102"/>
      <c r="U31" s="101"/>
    </row>
  </sheetData>
  <mergeCells count="52">
    <mergeCell ref="B31:U31"/>
    <mergeCell ref="B25:U25"/>
    <mergeCell ref="B26:U26"/>
    <mergeCell ref="B27:U27"/>
    <mergeCell ref="B28:U28"/>
    <mergeCell ref="B29:U29"/>
    <mergeCell ref="B30:U30"/>
    <mergeCell ref="C17:H17"/>
    <mergeCell ref="I17:K17"/>
    <mergeCell ref="L17:O17"/>
    <mergeCell ref="B21:D21"/>
    <mergeCell ref="B22:D22"/>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zoomScale="80" zoomScaleNormal="80" zoomScaleSheetLayoutView="80" workbookViewId="0">
      <selection activeCell="D41" sqref="D4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86</v>
      </c>
      <c r="D4" s="19" t="s">
        <v>87</v>
      </c>
      <c r="E4" s="19"/>
      <c r="F4" s="19"/>
      <c r="G4" s="19"/>
      <c r="H4" s="19"/>
      <c r="I4" s="20"/>
      <c r="J4" s="21" t="s">
        <v>10</v>
      </c>
      <c r="K4" s="22" t="s">
        <v>11</v>
      </c>
      <c r="L4" s="23" t="s">
        <v>12</v>
      </c>
      <c r="M4" s="23"/>
      <c r="N4" s="23"/>
      <c r="O4" s="23"/>
      <c r="P4" s="21" t="s">
        <v>13</v>
      </c>
      <c r="Q4" s="23" t="s">
        <v>88</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89</v>
      </c>
      <c r="D6" s="29"/>
      <c r="E6" s="29"/>
      <c r="F6" s="29"/>
      <c r="G6" s="29"/>
      <c r="H6" s="30"/>
      <c r="I6" s="30"/>
      <c r="J6" s="30" t="s">
        <v>20</v>
      </c>
      <c r="K6" s="29" t="s">
        <v>90</v>
      </c>
      <c r="L6" s="29"/>
      <c r="M6" s="29"/>
      <c r="N6" s="31"/>
      <c r="O6" s="32" t="s">
        <v>22</v>
      </c>
      <c r="P6" s="29" t="s">
        <v>91</v>
      </c>
      <c r="Q6" s="29"/>
      <c r="R6" s="33"/>
      <c r="S6" s="32" t="s">
        <v>24</v>
      </c>
      <c r="T6" s="29" t="s">
        <v>92</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93</v>
      </c>
      <c r="D11" s="62"/>
      <c r="E11" s="62"/>
      <c r="F11" s="62"/>
      <c r="G11" s="62"/>
      <c r="H11" s="62"/>
      <c r="I11" s="62" t="s">
        <v>94</v>
      </c>
      <c r="J11" s="62"/>
      <c r="K11" s="62"/>
      <c r="L11" s="62" t="s">
        <v>95</v>
      </c>
      <c r="M11" s="62"/>
      <c r="N11" s="62"/>
      <c r="O11" s="62"/>
      <c r="P11" s="63" t="s">
        <v>44</v>
      </c>
      <c r="Q11" s="63" t="s">
        <v>96</v>
      </c>
      <c r="R11" s="63">
        <v>6.03</v>
      </c>
      <c r="S11" s="63" t="s">
        <v>97</v>
      </c>
      <c r="T11" s="63" t="s">
        <v>97</v>
      </c>
      <c r="U11" s="64" t="str">
        <f t="shared" ref="U11:U24" si="0">IF(ISERR(T11/S11*100),"N/A",T11/S11*100)</f>
        <v>N/A</v>
      </c>
    </row>
    <row r="12" spans="1:34" ht="75" customHeight="1" thickTop="1" thickBot="1" x14ac:dyDescent="0.55000000000000004">
      <c r="A12" s="60"/>
      <c r="B12" s="61" t="s">
        <v>46</v>
      </c>
      <c r="C12" s="62" t="s">
        <v>98</v>
      </c>
      <c r="D12" s="62"/>
      <c r="E12" s="62"/>
      <c r="F12" s="62"/>
      <c r="G12" s="62"/>
      <c r="H12" s="62"/>
      <c r="I12" s="62" t="s">
        <v>99</v>
      </c>
      <c r="J12" s="62"/>
      <c r="K12" s="62"/>
      <c r="L12" s="62" t="s">
        <v>100</v>
      </c>
      <c r="M12" s="62"/>
      <c r="N12" s="62"/>
      <c r="O12" s="62"/>
      <c r="P12" s="63" t="s">
        <v>44</v>
      </c>
      <c r="Q12" s="63" t="s">
        <v>96</v>
      </c>
      <c r="R12" s="63">
        <v>16.670000000000002</v>
      </c>
      <c r="S12" s="63" t="s">
        <v>97</v>
      </c>
      <c r="T12" s="63" t="s">
        <v>97</v>
      </c>
      <c r="U12" s="64" t="str">
        <f t="shared" si="0"/>
        <v>N/A</v>
      </c>
    </row>
    <row r="13" spans="1:34" ht="75" customHeight="1" thickTop="1" x14ac:dyDescent="0.5">
      <c r="A13" s="60"/>
      <c r="B13" s="61" t="s">
        <v>51</v>
      </c>
      <c r="C13" s="62" t="s">
        <v>101</v>
      </c>
      <c r="D13" s="62"/>
      <c r="E13" s="62"/>
      <c r="F13" s="62"/>
      <c r="G13" s="62"/>
      <c r="H13" s="62"/>
      <c r="I13" s="62" t="s">
        <v>102</v>
      </c>
      <c r="J13" s="62"/>
      <c r="K13" s="62"/>
      <c r="L13" s="62" t="s">
        <v>103</v>
      </c>
      <c r="M13" s="62"/>
      <c r="N13" s="62"/>
      <c r="O13" s="62"/>
      <c r="P13" s="63" t="s">
        <v>44</v>
      </c>
      <c r="Q13" s="63" t="s">
        <v>104</v>
      </c>
      <c r="R13" s="63">
        <v>16.670000000000002</v>
      </c>
      <c r="S13" s="63" t="s">
        <v>97</v>
      </c>
      <c r="T13" s="63" t="s">
        <v>97</v>
      </c>
      <c r="U13" s="64" t="str">
        <f t="shared" si="0"/>
        <v>N/A</v>
      </c>
    </row>
    <row r="14" spans="1:34" ht="75" customHeight="1" x14ac:dyDescent="0.5">
      <c r="A14" s="60"/>
      <c r="B14" s="65" t="s">
        <v>55</v>
      </c>
      <c r="C14" s="66" t="s">
        <v>105</v>
      </c>
      <c r="D14" s="66"/>
      <c r="E14" s="66"/>
      <c r="F14" s="66"/>
      <c r="G14" s="66"/>
      <c r="H14" s="66"/>
      <c r="I14" s="66" t="s">
        <v>106</v>
      </c>
      <c r="J14" s="66"/>
      <c r="K14" s="66"/>
      <c r="L14" s="66" t="s">
        <v>107</v>
      </c>
      <c r="M14" s="66"/>
      <c r="N14" s="66"/>
      <c r="O14" s="66"/>
      <c r="P14" s="67" t="s">
        <v>44</v>
      </c>
      <c r="Q14" s="67" t="s">
        <v>104</v>
      </c>
      <c r="R14" s="67">
        <v>16.670000000000002</v>
      </c>
      <c r="S14" s="67" t="s">
        <v>97</v>
      </c>
      <c r="T14" s="67" t="s">
        <v>97</v>
      </c>
      <c r="U14" s="68" t="str">
        <f t="shared" si="0"/>
        <v>N/A</v>
      </c>
    </row>
    <row r="15" spans="1:34" ht="75" customHeight="1" thickBot="1" x14ac:dyDescent="0.55000000000000004">
      <c r="A15" s="60"/>
      <c r="B15" s="65" t="s">
        <v>55</v>
      </c>
      <c r="C15" s="66" t="s">
        <v>108</v>
      </c>
      <c r="D15" s="66"/>
      <c r="E15" s="66"/>
      <c r="F15" s="66"/>
      <c r="G15" s="66"/>
      <c r="H15" s="66"/>
      <c r="I15" s="66" t="s">
        <v>109</v>
      </c>
      <c r="J15" s="66"/>
      <c r="K15" s="66"/>
      <c r="L15" s="66" t="s">
        <v>110</v>
      </c>
      <c r="M15" s="66"/>
      <c r="N15" s="66"/>
      <c r="O15" s="66"/>
      <c r="P15" s="67" t="s">
        <v>44</v>
      </c>
      <c r="Q15" s="67" t="s">
        <v>104</v>
      </c>
      <c r="R15" s="67">
        <v>87.9</v>
      </c>
      <c r="S15" s="67" t="s">
        <v>97</v>
      </c>
      <c r="T15" s="67" t="s">
        <v>97</v>
      </c>
      <c r="U15" s="68" t="str">
        <f t="shared" si="0"/>
        <v>N/A</v>
      </c>
    </row>
    <row r="16" spans="1:34" ht="75" customHeight="1" thickTop="1" x14ac:dyDescent="0.5">
      <c r="A16" s="60"/>
      <c r="B16" s="61" t="s">
        <v>59</v>
      </c>
      <c r="C16" s="62" t="s">
        <v>111</v>
      </c>
      <c r="D16" s="62"/>
      <c r="E16" s="62"/>
      <c r="F16" s="62"/>
      <c r="G16" s="62"/>
      <c r="H16" s="62"/>
      <c r="I16" s="62" t="s">
        <v>112</v>
      </c>
      <c r="J16" s="62"/>
      <c r="K16" s="62"/>
      <c r="L16" s="62" t="s">
        <v>113</v>
      </c>
      <c r="M16" s="62"/>
      <c r="N16" s="62"/>
      <c r="O16" s="62"/>
      <c r="P16" s="63" t="s">
        <v>44</v>
      </c>
      <c r="Q16" s="63" t="s">
        <v>114</v>
      </c>
      <c r="R16" s="63">
        <v>16.670000000000002</v>
      </c>
      <c r="S16" s="63">
        <v>3.53</v>
      </c>
      <c r="T16" s="63">
        <v>4.17</v>
      </c>
      <c r="U16" s="64">
        <f t="shared" si="0"/>
        <v>118.13031161473089</v>
      </c>
    </row>
    <row r="17" spans="1:22" ht="75" customHeight="1" x14ac:dyDescent="0.5">
      <c r="A17" s="60"/>
      <c r="B17" s="65" t="s">
        <v>55</v>
      </c>
      <c r="C17" s="66" t="s">
        <v>115</v>
      </c>
      <c r="D17" s="66"/>
      <c r="E17" s="66"/>
      <c r="F17" s="66"/>
      <c r="G17" s="66"/>
      <c r="H17" s="66"/>
      <c r="I17" s="66" t="s">
        <v>116</v>
      </c>
      <c r="J17" s="66"/>
      <c r="K17" s="66"/>
      <c r="L17" s="66" t="s">
        <v>117</v>
      </c>
      <c r="M17" s="66"/>
      <c r="N17" s="66"/>
      <c r="O17" s="66"/>
      <c r="P17" s="67" t="s">
        <v>44</v>
      </c>
      <c r="Q17" s="67" t="s">
        <v>114</v>
      </c>
      <c r="R17" s="67">
        <v>16.670000000000002</v>
      </c>
      <c r="S17" s="67" t="s">
        <v>97</v>
      </c>
      <c r="T17" s="67">
        <v>0</v>
      </c>
      <c r="U17" s="68" t="str">
        <f t="shared" si="0"/>
        <v>N/A</v>
      </c>
    </row>
    <row r="18" spans="1:22" ht="75" customHeight="1" x14ac:dyDescent="0.5">
      <c r="A18" s="60"/>
      <c r="B18" s="65" t="s">
        <v>55</v>
      </c>
      <c r="C18" s="66" t="s">
        <v>118</v>
      </c>
      <c r="D18" s="66"/>
      <c r="E18" s="66"/>
      <c r="F18" s="66"/>
      <c r="G18" s="66"/>
      <c r="H18" s="66"/>
      <c r="I18" s="66" t="s">
        <v>119</v>
      </c>
      <c r="J18" s="66"/>
      <c r="K18" s="66"/>
      <c r="L18" s="66" t="s">
        <v>120</v>
      </c>
      <c r="M18" s="66"/>
      <c r="N18" s="66"/>
      <c r="O18" s="66"/>
      <c r="P18" s="67" t="s">
        <v>44</v>
      </c>
      <c r="Q18" s="67" t="s">
        <v>63</v>
      </c>
      <c r="R18" s="67">
        <v>15.5</v>
      </c>
      <c r="S18" s="67">
        <v>4.4000000000000004</v>
      </c>
      <c r="T18" s="67">
        <v>4.8099999999999996</v>
      </c>
      <c r="U18" s="68">
        <f t="shared" si="0"/>
        <v>109.3181818181818</v>
      </c>
    </row>
    <row r="19" spans="1:22" ht="75" customHeight="1" x14ac:dyDescent="0.5">
      <c r="A19" s="60"/>
      <c r="B19" s="65" t="s">
        <v>55</v>
      </c>
      <c r="C19" s="66" t="s">
        <v>121</v>
      </c>
      <c r="D19" s="66"/>
      <c r="E19" s="66"/>
      <c r="F19" s="66"/>
      <c r="G19" s="66"/>
      <c r="H19" s="66"/>
      <c r="I19" s="66" t="s">
        <v>122</v>
      </c>
      <c r="J19" s="66"/>
      <c r="K19" s="66"/>
      <c r="L19" s="66" t="s">
        <v>123</v>
      </c>
      <c r="M19" s="66"/>
      <c r="N19" s="66"/>
      <c r="O19" s="66"/>
      <c r="P19" s="67" t="s">
        <v>44</v>
      </c>
      <c r="Q19" s="67" t="s">
        <v>63</v>
      </c>
      <c r="R19" s="67">
        <v>16.670000000000002</v>
      </c>
      <c r="S19" s="67">
        <v>4.17</v>
      </c>
      <c r="T19" s="67">
        <v>1.67</v>
      </c>
      <c r="U19" s="68">
        <f t="shared" si="0"/>
        <v>40.047961630695447</v>
      </c>
    </row>
    <row r="20" spans="1:22" ht="75" customHeight="1" x14ac:dyDescent="0.5">
      <c r="A20" s="60"/>
      <c r="B20" s="65" t="s">
        <v>55</v>
      </c>
      <c r="C20" s="66" t="s">
        <v>124</v>
      </c>
      <c r="D20" s="66"/>
      <c r="E20" s="66"/>
      <c r="F20" s="66"/>
      <c r="G20" s="66"/>
      <c r="H20" s="66"/>
      <c r="I20" s="66" t="s">
        <v>125</v>
      </c>
      <c r="J20" s="66"/>
      <c r="K20" s="66"/>
      <c r="L20" s="66" t="s">
        <v>126</v>
      </c>
      <c r="M20" s="66"/>
      <c r="N20" s="66"/>
      <c r="O20" s="66"/>
      <c r="P20" s="67" t="s">
        <v>44</v>
      </c>
      <c r="Q20" s="67" t="s">
        <v>63</v>
      </c>
      <c r="R20" s="67">
        <v>15.15</v>
      </c>
      <c r="S20" s="67">
        <v>3.89</v>
      </c>
      <c r="T20" s="67">
        <v>5.65</v>
      </c>
      <c r="U20" s="68">
        <f t="shared" si="0"/>
        <v>145.24421593830334</v>
      </c>
    </row>
    <row r="21" spans="1:22" ht="75" customHeight="1" x14ac:dyDescent="0.5">
      <c r="A21" s="60"/>
      <c r="B21" s="65" t="s">
        <v>55</v>
      </c>
      <c r="C21" s="66" t="s">
        <v>127</v>
      </c>
      <c r="D21" s="66"/>
      <c r="E21" s="66"/>
      <c r="F21" s="66"/>
      <c r="G21" s="66"/>
      <c r="H21" s="66"/>
      <c r="I21" s="66" t="s">
        <v>128</v>
      </c>
      <c r="J21" s="66"/>
      <c r="K21" s="66"/>
      <c r="L21" s="66" t="s">
        <v>129</v>
      </c>
      <c r="M21" s="66"/>
      <c r="N21" s="66"/>
      <c r="O21" s="66"/>
      <c r="P21" s="67" t="s">
        <v>44</v>
      </c>
      <c r="Q21" s="67" t="s">
        <v>63</v>
      </c>
      <c r="R21" s="67">
        <v>16.670000000000002</v>
      </c>
      <c r="S21" s="67">
        <v>3.33</v>
      </c>
      <c r="T21" s="67">
        <v>8.33</v>
      </c>
      <c r="U21" s="68">
        <f t="shared" si="0"/>
        <v>250.15015015015015</v>
      </c>
    </row>
    <row r="22" spans="1:22" ht="75" customHeight="1" x14ac:dyDescent="0.5">
      <c r="A22" s="60"/>
      <c r="B22" s="65" t="s">
        <v>55</v>
      </c>
      <c r="C22" s="66" t="s">
        <v>130</v>
      </c>
      <c r="D22" s="66"/>
      <c r="E22" s="66"/>
      <c r="F22" s="66"/>
      <c r="G22" s="66"/>
      <c r="H22" s="66"/>
      <c r="I22" s="66" t="s">
        <v>131</v>
      </c>
      <c r="J22" s="66"/>
      <c r="K22" s="66"/>
      <c r="L22" s="66" t="s">
        <v>132</v>
      </c>
      <c r="M22" s="66"/>
      <c r="N22" s="66"/>
      <c r="O22" s="66"/>
      <c r="P22" s="67" t="s">
        <v>44</v>
      </c>
      <c r="Q22" s="67" t="s">
        <v>114</v>
      </c>
      <c r="R22" s="67">
        <v>90</v>
      </c>
      <c r="S22" s="67">
        <v>22.48</v>
      </c>
      <c r="T22" s="67">
        <v>22.48</v>
      </c>
      <c r="U22" s="68">
        <f t="shared" si="0"/>
        <v>100</v>
      </c>
    </row>
    <row r="23" spans="1:22" ht="75" customHeight="1" x14ac:dyDescent="0.5">
      <c r="A23" s="60"/>
      <c r="B23" s="65" t="s">
        <v>55</v>
      </c>
      <c r="C23" s="66" t="s">
        <v>133</v>
      </c>
      <c r="D23" s="66"/>
      <c r="E23" s="66"/>
      <c r="F23" s="66"/>
      <c r="G23" s="66"/>
      <c r="H23" s="66"/>
      <c r="I23" s="66" t="s">
        <v>134</v>
      </c>
      <c r="J23" s="66"/>
      <c r="K23" s="66"/>
      <c r="L23" s="66" t="s">
        <v>135</v>
      </c>
      <c r="M23" s="66"/>
      <c r="N23" s="66"/>
      <c r="O23" s="66"/>
      <c r="P23" s="67" t="s">
        <v>44</v>
      </c>
      <c r="Q23" s="67" t="s">
        <v>136</v>
      </c>
      <c r="R23" s="67">
        <v>93.79</v>
      </c>
      <c r="S23" s="67" t="s">
        <v>97</v>
      </c>
      <c r="T23" s="67" t="s">
        <v>97</v>
      </c>
      <c r="U23" s="68" t="str">
        <f t="shared" si="0"/>
        <v>N/A</v>
      </c>
    </row>
    <row r="24" spans="1:22" ht="75" customHeight="1" thickBot="1" x14ac:dyDescent="0.55000000000000004">
      <c r="A24" s="60"/>
      <c r="B24" s="65" t="s">
        <v>55</v>
      </c>
      <c r="C24" s="66" t="s">
        <v>137</v>
      </c>
      <c r="D24" s="66"/>
      <c r="E24" s="66"/>
      <c r="F24" s="66"/>
      <c r="G24" s="66"/>
      <c r="H24" s="66"/>
      <c r="I24" s="66" t="s">
        <v>138</v>
      </c>
      <c r="J24" s="66"/>
      <c r="K24" s="66"/>
      <c r="L24" s="66" t="s">
        <v>139</v>
      </c>
      <c r="M24" s="66"/>
      <c r="N24" s="66"/>
      <c r="O24" s="66"/>
      <c r="P24" s="67" t="s">
        <v>44</v>
      </c>
      <c r="Q24" s="67" t="s">
        <v>63</v>
      </c>
      <c r="R24" s="67">
        <v>91.58</v>
      </c>
      <c r="S24" s="67">
        <v>22.9</v>
      </c>
      <c r="T24" s="67">
        <v>25.8</v>
      </c>
      <c r="U24" s="68">
        <f t="shared" si="0"/>
        <v>112.6637554585153</v>
      </c>
    </row>
    <row r="25" spans="1:22" ht="22.5" customHeight="1" thickTop="1" thickBot="1" x14ac:dyDescent="0.55000000000000004">
      <c r="B25" s="13" t="s">
        <v>68</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5">
      <c r="B26" s="70"/>
      <c r="C26" s="71"/>
      <c r="D26" s="71"/>
      <c r="E26" s="71"/>
      <c r="F26" s="71"/>
      <c r="G26" s="71"/>
      <c r="H26" s="72"/>
      <c r="I26" s="72"/>
      <c r="J26" s="72"/>
      <c r="K26" s="72"/>
      <c r="L26" s="72"/>
      <c r="M26" s="72"/>
      <c r="N26" s="72"/>
      <c r="O26" s="72"/>
      <c r="P26" s="73"/>
      <c r="Q26" s="74"/>
      <c r="R26" s="75" t="s">
        <v>69</v>
      </c>
      <c r="S26" s="44" t="s">
        <v>70</v>
      </c>
      <c r="T26" s="75" t="s">
        <v>71</v>
      </c>
      <c r="U26" s="44" t="s">
        <v>72</v>
      </c>
    </row>
    <row r="27" spans="1:22" ht="26.25" customHeight="1" thickBot="1" x14ac:dyDescent="0.55000000000000004">
      <c r="B27" s="76"/>
      <c r="C27" s="77"/>
      <c r="D27" s="77"/>
      <c r="E27" s="77"/>
      <c r="F27" s="77"/>
      <c r="G27" s="77"/>
      <c r="H27" s="78"/>
      <c r="I27" s="78"/>
      <c r="J27" s="78"/>
      <c r="K27" s="78"/>
      <c r="L27" s="78"/>
      <c r="M27" s="78"/>
      <c r="N27" s="78"/>
      <c r="O27" s="78"/>
      <c r="P27" s="79"/>
      <c r="Q27" s="80"/>
      <c r="R27" s="81" t="s">
        <v>73</v>
      </c>
      <c r="S27" s="80" t="s">
        <v>73</v>
      </c>
      <c r="T27" s="80" t="s">
        <v>73</v>
      </c>
      <c r="U27" s="80" t="s">
        <v>74</v>
      </c>
    </row>
    <row r="28" spans="1:22" ht="13.5" customHeight="1" thickBot="1" x14ac:dyDescent="0.55000000000000004">
      <c r="B28" s="82" t="s">
        <v>75</v>
      </c>
      <c r="C28" s="83"/>
      <c r="D28" s="83"/>
      <c r="E28" s="84"/>
      <c r="F28" s="84"/>
      <c r="G28" s="84"/>
      <c r="H28" s="85"/>
      <c r="I28" s="85"/>
      <c r="J28" s="85"/>
      <c r="K28" s="85"/>
      <c r="L28" s="85"/>
      <c r="M28" s="85"/>
      <c r="N28" s="85"/>
      <c r="O28" s="85"/>
      <c r="P28" s="86"/>
      <c r="Q28" s="86"/>
      <c r="R28" s="87">
        <f>57.066714</f>
        <v>57.066713999999997</v>
      </c>
      <c r="S28" s="87">
        <f>12.654805</f>
        <v>12.654805</v>
      </c>
      <c r="T28" s="87">
        <f>8.82165173</f>
        <v>8.8216517299999992</v>
      </c>
      <c r="U28" s="88">
        <f>+IF(ISERR(T28/S28*100),"N/A",T28/S28*100)</f>
        <v>69.709898572123393</v>
      </c>
    </row>
    <row r="29" spans="1:22" ht="13.5" customHeight="1" thickBot="1" x14ac:dyDescent="0.55000000000000004">
      <c r="B29" s="89" t="s">
        <v>76</v>
      </c>
      <c r="C29" s="90"/>
      <c r="D29" s="90"/>
      <c r="E29" s="91"/>
      <c r="F29" s="91"/>
      <c r="G29" s="91"/>
      <c r="H29" s="92"/>
      <c r="I29" s="92"/>
      <c r="J29" s="92"/>
      <c r="K29" s="92"/>
      <c r="L29" s="92"/>
      <c r="M29" s="92"/>
      <c r="N29" s="92"/>
      <c r="O29" s="92"/>
      <c r="P29" s="93"/>
      <c r="Q29" s="93"/>
      <c r="R29" s="87">
        <f>54.93131531</f>
        <v>54.931315310000002</v>
      </c>
      <c r="S29" s="87">
        <f>10.17445654</f>
        <v>10.17445654</v>
      </c>
      <c r="T29" s="87">
        <f>8.82165173</f>
        <v>8.8216517299999992</v>
      </c>
      <c r="U29" s="88">
        <f>+IF(ISERR(T29/S29*100),"N/A",T29/S29*100)</f>
        <v>86.703910870506306</v>
      </c>
    </row>
    <row r="30" spans="1:22" ht="14.85" customHeight="1" thickTop="1" thickBot="1" x14ac:dyDescent="0.55000000000000004">
      <c r="B30" s="13" t="s">
        <v>77</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5">
      <c r="B31" s="94" t="s">
        <v>78</v>
      </c>
      <c r="C31" s="96"/>
      <c r="D31" s="96"/>
      <c r="E31" s="96"/>
      <c r="F31" s="96"/>
      <c r="G31" s="96"/>
      <c r="H31" s="96"/>
      <c r="I31" s="96"/>
      <c r="J31" s="96"/>
      <c r="K31" s="96"/>
      <c r="L31" s="96"/>
      <c r="M31" s="96"/>
      <c r="N31" s="96"/>
      <c r="O31" s="96"/>
      <c r="P31" s="96"/>
      <c r="Q31" s="96"/>
      <c r="R31" s="96"/>
      <c r="S31" s="96"/>
      <c r="T31" s="96"/>
      <c r="U31" s="95"/>
    </row>
    <row r="32" spans="1:22" ht="34.5" customHeight="1" x14ac:dyDescent="0.5">
      <c r="B32" s="97" t="s">
        <v>140</v>
      </c>
      <c r="C32" s="99"/>
      <c r="D32" s="99"/>
      <c r="E32" s="99"/>
      <c r="F32" s="99"/>
      <c r="G32" s="99"/>
      <c r="H32" s="99"/>
      <c r="I32" s="99"/>
      <c r="J32" s="99"/>
      <c r="K32" s="99"/>
      <c r="L32" s="99"/>
      <c r="M32" s="99"/>
      <c r="N32" s="99"/>
      <c r="O32" s="99"/>
      <c r="P32" s="99"/>
      <c r="Q32" s="99"/>
      <c r="R32" s="99"/>
      <c r="S32" s="99"/>
      <c r="T32" s="99"/>
      <c r="U32" s="98"/>
    </row>
    <row r="33" spans="2:21" ht="20.100000000000001" customHeight="1" x14ac:dyDescent="0.5">
      <c r="B33" s="97" t="s">
        <v>141</v>
      </c>
      <c r="C33" s="99"/>
      <c r="D33" s="99"/>
      <c r="E33" s="99"/>
      <c r="F33" s="99"/>
      <c r="G33" s="99"/>
      <c r="H33" s="99"/>
      <c r="I33" s="99"/>
      <c r="J33" s="99"/>
      <c r="K33" s="99"/>
      <c r="L33" s="99"/>
      <c r="M33" s="99"/>
      <c r="N33" s="99"/>
      <c r="O33" s="99"/>
      <c r="P33" s="99"/>
      <c r="Q33" s="99"/>
      <c r="R33" s="99"/>
      <c r="S33" s="99"/>
      <c r="T33" s="99"/>
      <c r="U33" s="98"/>
    </row>
    <row r="34" spans="2:21" ht="34.5" customHeight="1" x14ac:dyDescent="0.5">
      <c r="B34" s="97" t="s">
        <v>142</v>
      </c>
      <c r="C34" s="99"/>
      <c r="D34" s="99"/>
      <c r="E34" s="99"/>
      <c r="F34" s="99"/>
      <c r="G34" s="99"/>
      <c r="H34" s="99"/>
      <c r="I34" s="99"/>
      <c r="J34" s="99"/>
      <c r="K34" s="99"/>
      <c r="L34" s="99"/>
      <c r="M34" s="99"/>
      <c r="N34" s="99"/>
      <c r="O34" s="99"/>
      <c r="P34" s="99"/>
      <c r="Q34" s="99"/>
      <c r="R34" s="99"/>
      <c r="S34" s="99"/>
      <c r="T34" s="99"/>
      <c r="U34" s="98"/>
    </row>
    <row r="35" spans="2:21" ht="34.5" customHeight="1" x14ac:dyDescent="0.5">
      <c r="B35" s="97" t="s">
        <v>143</v>
      </c>
      <c r="C35" s="99"/>
      <c r="D35" s="99"/>
      <c r="E35" s="99"/>
      <c r="F35" s="99"/>
      <c r="G35" s="99"/>
      <c r="H35" s="99"/>
      <c r="I35" s="99"/>
      <c r="J35" s="99"/>
      <c r="K35" s="99"/>
      <c r="L35" s="99"/>
      <c r="M35" s="99"/>
      <c r="N35" s="99"/>
      <c r="O35" s="99"/>
      <c r="P35" s="99"/>
      <c r="Q35" s="99"/>
      <c r="R35" s="99"/>
      <c r="S35" s="99"/>
      <c r="T35" s="99"/>
      <c r="U35" s="98"/>
    </row>
    <row r="36" spans="2:21" ht="34.5" customHeight="1" x14ac:dyDescent="0.5">
      <c r="B36" s="97" t="s">
        <v>144</v>
      </c>
      <c r="C36" s="99"/>
      <c r="D36" s="99"/>
      <c r="E36" s="99"/>
      <c r="F36" s="99"/>
      <c r="G36" s="99"/>
      <c r="H36" s="99"/>
      <c r="I36" s="99"/>
      <c r="J36" s="99"/>
      <c r="K36" s="99"/>
      <c r="L36" s="99"/>
      <c r="M36" s="99"/>
      <c r="N36" s="99"/>
      <c r="O36" s="99"/>
      <c r="P36" s="99"/>
      <c r="Q36" s="99"/>
      <c r="R36" s="99"/>
      <c r="S36" s="99"/>
      <c r="T36" s="99"/>
      <c r="U36" s="98"/>
    </row>
    <row r="37" spans="2:21" ht="51.2" customHeight="1" x14ac:dyDescent="0.5">
      <c r="B37" s="97" t="s">
        <v>145</v>
      </c>
      <c r="C37" s="99"/>
      <c r="D37" s="99"/>
      <c r="E37" s="99"/>
      <c r="F37" s="99"/>
      <c r="G37" s="99"/>
      <c r="H37" s="99"/>
      <c r="I37" s="99"/>
      <c r="J37" s="99"/>
      <c r="K37" s="99"/>
      <c r="L37" s="99"/>
      <c r="M37" s="99"/>
      <c r="N37" s="99"/>
      <c r="O37" s="99"/>
      <c r="P37" s="99"/>
      <c r="Q37" s="99"/>
      <c r="R37" s="99"/>
      <c r="S37" s="99"/>
      <c r="T37" s="99"/>
      <c r="U37" s="98"/>
    </row>
    <row r="38" spans="2:21" ht="23.45" customHeight="1" x14ac:dyDescent="0.5">
      <c r="B38" s="97" t="s">
        <v>146</v>
      </c>
      <c r="C38" s="99"/>
      <c r="D38" s="99"/>
      <c r="E38" s="99"/>
      <c r="F38" s="99"/>
      <c r="G38" s="99"/>
      <c r="H38" s="99"/>
      <c r="I38" s="99"/>
      <c r="J38" s="99"/>
      <c r="K38" s="99"/>
      <c r="L38" s="99"/>
      <c r="M38" s="99"/>
      <c r="N38" s="99"/>
      <c r="O38" s="99"/>
      <c r="P38" s="99"/>
      <c r="Q38" s="99"/>
      <c r="R38" s="99"/>
      <c r="S38" s="99"/>
      <c r="T38" s="99"/>
      <c r="U38" s="98"/>
    </row>
    <row r="39" spans="2:21" ht="54.2" customHeight="1" x14ac:dyDescent="0.5">
      <c r="B39" s="97" t="s">
        <v>147</v>
      </c>
      <c r="C39" s="99"/>
      <c r="D39" s="99"/>
      <c r="E39" s="99"/>
      <c r="F39" s="99"/>
      <c r="G39" s="99"/>
      <c r="H39" s="99"/>
      <c r="I39" s="99"/>
      <c r="J39" s="99"/>
      <c r="K39" s="99"/>
      <c r="L39" s="99"/>
      <c r="M39" s="99"/>
      <c r="N39" s="99"/>
      <c r="O39" s="99"/>
      <c r="P39" s="99"/>
      <c r="Q39" s="99"/>
      <c r="R39" s="99"/>
      <c r="S39" s="99"/>
      <c r="T39" s="99"/>
      <c r="U39" s="98"/>
    </row>
    <row r="40" spans="2:21" ht="38.450000000000003" customHeight="1" x14ac:dyDescent="0.5">
      <c r="B40" s="97" t="s">
        <v>148</v>
      </c>
      <c r="C40" s="99"/>
      <c r="D40" s="99"/>
      <c r="E40" s="99"/>
      <c r="F40" s="99"/>
      <c r="G40" s="99"/>
      <c r="H40" s="99"/>
      <c r="I40" s="99"/>
      <c r="J40" s="99"/>
      <c r="K40" s="99"/>
      <c r="L40" s="99"/>
      <c r="M40" s="99"/>
      <c r="N40" s="99"/>
      <c r="O40" s="99"/>
      <c r="P40" s="99"/>
      <c r="Q40" s="99"/>
      <c r="R40" s="99"/>
      <c r="S40" s="99"/>
      <c r="T40" s="99"/>
      <c r="U40" s="98"/>
    </row>
    <row r="41" spans="2:21" ht="48.95" customHeight="1" x14ac:dyDescent="0.5">
      <c r="B41" s="97" t="s">
        <v>149</v>
      </c>
      <c r="C41" s="99"/>
      <c r="D41" s="99"/>
      <c r="E41" s="99"/>
      <c r="F41" s="99"/>
      <c r="G41" s="99"/>
      <c r="H41" s="99"/>
      <c r="I41" s="99"/>
      <c r="J41" s="99"/>
      <c r="K41" s="99"/>
      <c r="L41" s="99"/>
      <c r="M41" s="99"/>
      <c r="N41" s="99"/>
      <c r="O41" s="99"/>
      <c r="P41" s="99"/>
      <c r="Q41" s="99"/>
      <c r="R41" s="99"/>
      <c r="S41" s="99"/>
      <c r="T41" s="99"/>
      <c r="U41" s="98"/>
    </row>
    <row r="42" spans="2:21" ht="39.950000000000003" customHeight="1" x14ac:dyDescent="0.5">
      <c r="B42" s="97" t="s">
        <v>150</v>
      </c>
      <c r="C42" s="99"/>
      <c r="D42" s="99"/>
      <c r="E42" s="99"/>
      <c r="F42" s="99"/>
      <c r="G42" s="99"/>
      <c r="H42" s="99"/>
      <c r="I42" s="99"/>
      <c r="J42" s="99"/>
      <c r="K42" s="99"/>
      <c r="L42" s="99"/>
      <c r="M42" s="99"/>
      <c r="N42" s="99"/>
      <c r="O42" s="99"/>
      <c r="P42" s="99"/>
      <c r="Q42" s="99"/>
      <c r="R42" s="99"/>
      <c r="S42" s="99"/>
      <c r="T42" s="99"/>
      <c r="U42" s="98"/>
    </row>
    <row r="43" spans="2:21" ht="76.349999999999994" customHeight="1" x14ac:dyDescent="0.5">
      <c r="B43" s="97" t="s">
        <v>151</v>
      </c>
      <c r="C43" s="99"/>
      <c r="D43" s="99"/>
      <c r="E43" s="99"/>
      <c r="F43" s="99"/>
      <c r="G43" s="99"/>
      <c r="H43" s="99"/>
      <c r="I43" s="99"/>
      <c r="J43" s="99"/>
      <c r="K43" s="99"/>
      <c r="L43" s="99"/>
      <c r="M43" s="99"/>
      <c r="N43" s="99"/>
      <c r="O43" s="99"/>
      <c r="P43" s="99"/>
      <c r="Q43" s="99"/>
      <c r="R43" s="99"/>
      <c r="S43" s="99"/>
      <c r="T43" s="99"/>
      <c r="U43" s="98"/>
    </row>
    <row r="44" spans="2:21" ht="34.5" customHeight="1" x14ac:dyDescent="0.5">
      <c r="B44" s="97" t="s">
        <v>152</v>
      </c>
      <c r="C44" s="99"/>
      <c r="D44" s="99"/>
      <c r="E44" s="99"/>
      <c r="F44" s="99"/>
      <c r="G44" s="99"/>
      <c r="H44" s="99"/>
      <c r="I44" s="99"/>
      <c r="J44" s="99"/>
      <c r="K44" s="99"/>
      <c r="L44" s="99"/>
      <c r="M44" s="99"/>
      <c r="N44" s="99"/>
      <c r="O44" s="99"/>
      <c r="P44" s="99"/>
      <c r="Q44" s="99"/>
      <c r="R44" s="99"/>
      <c r="S44" s="99"/>
      <c r="T44" s="99"/>
      <c r="U44" s="98"/>
    </row>
    <row r="45" spans="2:21" ht="45" customHeight="1" thickBot="1" x14ac:dyDescent="0.55000000000000004">
      <c r="B45" s="100" t="s">
        <v>153</v>
      </c>
      <c r="C45" s="102"/>
      <c r="D45" s="102"/>
      <c r="E45" s="102"/>
      <c r="F45" s="102"/>
      <c r="G45" s="102"/>
      <c r="H45" s="102"/>
      <c r="I45" s="102"/>
      <c r="J45" s="102"/>
      <c r="K45" s="102"/>
      <c r="L45" s="102"/>
      <c r="M45" s="102"/>
      <c r="N45" s="102"/>
      <c r="O45" s="102"/>
      <c r="P45" s="102"/>
      <c r="Q45" s="102"/>
      <c r="R45" s="102"/>
      <c r="S45" s="102"/>
      <c r="T45" s="102"/>
      <c r="U45" s="101"/>
    </row>
  </sheetData>
  <mergeCells count="80">
    <mergeCell ref="B41:U41"/>
    <mergeCell ref="B42:U42"/>
    <mergeCell ref="B43:U43"/>
    <mergeCell ref="B44:U44"/>
    <mergeCell ref="B45:U45"/>
    <mergeCell ref="B35:U35"/>
    <mergeCell ref="B36:U36"/>
    <mergeCell ref="B37:U37"/>
    <mergeCell ref="B38:U38"/>
    <mergeCell ref="B39:U39"/>
    <mergeCell ref="B40:U40"/>
    <mergeCell ref="B28:D28"/>
    <mergeCell ref="B29:D29"/>
    <mergeCell ref="B31:U31"/>
    <mergeCell ref="B32:U32"/>
    <mergeCell ref="B33:U33"/>
    <mergeCell ref="B34:U34"/>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zoomScale="80" zoomScaleNormal="80" zoomScaleSheetLayoutView="80" workbookViewId="0">
      <selection activeCell="D41" sqref="D4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154</v>
      </c>
      <c r="D4" s="19" t="s">
        <v>155</v>
      </c>
      <c r="E4" s="19"/>
      <c r="F4" s="19"/>
      <c r="G4" s="19"/>
      <c r="H4" s="19"/>
      <c r="I4" s="20"/>
      <c r="J4" s="21" t="s">
        <v>10</v>
      </c>
      <c r="K4" s="22" t="s">
        <v>11</v>
      </c>
      <c r="L4" s="23" t="s">
        <v>12</v>
      </c>
      <c r="M4" s="23"/>
      <c r="N4" s="23"/>
      <c r="O4" s="23"/>
      <c r="P4" s="21" t="s">
        <v>13</v>
      </c>
      <c r="Q4" s="23" t="s">
        <v>156</v>
      </c>
      <c r="R4" s="23"/>
      <c r="S4" s="21" t="s">
        <v>15</v>
      </c>
      <c r="T4" s="23" t="s">
        <v>157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89</v>
      </c>
      <c r="D6" s="29"/>
      <c r="E6" s="29"/>
      <c r="F6" s="29"/>
      <c r="G6" s="29"/>
      <c r="H6" s="30"/>
      <c r="I6" s="30"/>
      <c r="J6" s="30" t="s">
        <v>20</v>
      </c>
      <c r="K6" s="29" t="s">
        <v>90</v>
      </c>
      <c r="L6" s="29"/>
      <c r="M6" s="29"/>
      <c r="N6" s="31"/>
      <c r="O6" s="32" t="s">
        <v>22</v>
      </c>
      <c r="P6" s="29" t="s">
        <v>91</v>
      </c>
      <c r="Q6" s="29"/>
      <c r="R6" s="33"/>
      <c r="S6" s="32" t="s">
        <v>24</v>
      </c>
      <c r="T6" s="29" t="s">
        <v>158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159</v>
      </c>
      <c r="D11" s="62"/>
      <c r="E11" s="62"/>
      <c r="F11" s="62"/>
      <c r="G11" s="62"/>
      <c r="H11" s="62"/>
      <c r="I11" s="62" t="s">
        <v>160</v>
      </c>
      <c r="J11" s="62"/>
      <c r="K11" s="62"/>
      <c r="L11" s="62" t="s">
        <v>161</v>
      </c>
      <c r="M11" s="62"/>
      <c r="N11" s="62"/>
      <c r="O11" s="62"/>
      <c r="P11" s="63" t="s">
        <v>162</v>
      </c>
      <c r="Q11" s="63" t="s">
        <v>163</v>
      </c>
      <c r="R11" s="63" t="s">
        <v>97</v>
      </c>
      <c r="S11" s="63" t="s">
        <v>97</v>
      </c>
      <c r="T11" s="63" t="s">
        <v>97</v>
      </c>
      <c r="U11" s="64" t="str">
        <f t="shared" ref="U11:U19" si="0">IF(ISERR(T11/S11*100),"N/A",T11/S11*100)</f>
        <v>N/A</v>
      </c>
    </row>
    <row r="12" spans="1:34" ht="75" customHeight="1" thickTop="1" thickBot="1" x14ac:dyDescent="0.55000000000000004">
      <c r="A12" s="60"/>
      <c r="B12" s="61" t="s">
        <v>46</v>
      </c>
      <c r="C12" s="62" t="s">
        <v>164</v>
      </c>
      <c r="D12" s="62"/>
      <c r="E12" s="62"/>
      <c r="F12" s="62"/>
      <c r="G12" s="62"/>
      <c r="H12" s="62"/>
      <c r="I12" s="62" t="s">
        <v>165</v>
      </c>
      <c r="J12" s="62"/>
      <c r="K12" s="62"/>
      <c r="L12" s="62" t="s">
        <v>166</v>
      </c>
      <c r="M12" s="62"/>
      <c r="N12" s="62"/>
      <c r="O12" s="62"/>
      <c r="P12" s="63" t="s">
        <v>44</v>
      </c>
      <c r="Q12" s="63" t="s">
        <v>50</v>
      </c>
      <c r="R12" s="63">
        <v>62.72</v>
      </c>
      <c r="S12" s="63">
        <v>13.55</v>
      </c>
      <c r="T12" s="63">
        <v>11.72</v>
      </c>
      <c r="U12" s="64">
        <f t="shared" si="0"/>
        <v>86.494464944649451</v>
      </c>
    </row>
    <row r="13" spans="1:34" ht="75" customHeight="1" thickTop="1" x14ac:dyDescent="0.5">
      <c r="A13" s="60"/>
      <c r="B13" s="61" t="s">
        <v>51</v>
      </c>
      <c r="C13" s="62" t="s">
        <v>167</v>
      </c>
      <c r="D13" s="62"/>
      <c r="E13" s="62"/>
      <c r="F13" s="62"/>
      <c r="G13" s="62"/>
      <c r="H13" s="62"/>
      <c r="I13" s="62" t="s">
        <v>168</v>
      </c>
      <c r="J13" s="62"/>
      <c r="K13" s="62"/>
      <c r="L13" s="62" t="s">
        <v>169</v>
      </c>
      <c r="M13" s="62"/>
      <c r="N13" s="62"/>
      <c r="O13" s="62"/>
      <c r="P13" s="63" t="s">
        <v>44</v>
      </c>
      <c r="Q13" s="63" t="s">
        <v>50</v>
      </c>
      <c r="R13" s="63">
        <v>70.78</v>
      </c>
      <c r="S13" s="63">
        <v>14.93</v>
      </c>
      <c r="T13" s="63">
        <v>15.6</v>
      </c>
      <c r="U13" s="64">
        <f t="shared" si="0"/>
        <v>104.4876088412592</v>
      </c>
    </row>
    <row r="14" spans="1:34" ht="75" customHeight="1" x14ac:dyDescent="0.5">
      <c r="A14" s="60"/>
      <c r="B14" s="65" t="s">
        <v>55</v>
      </c>
      <c r="C14" s="66" t="s">
        <v>170</v>
      </c>
      <c r="D14" s="66"/>
      <c r="E14" s="66"/>
      <c r="F14" s="66"/>
      <c r="G14" s="66"/>
      <c r="H14" s="66"/>
      <c r="I14" s="66" t="s">
        <v>171</v>
      </c>
      <c r="J14" s="66"/>
      <c r="K14" s="66"/>
      <c r="L14" s="66" t="s">
        <v>172</v>
      </c>
      <c r="M14" s="66"/>
      <c r="N14" s="66"/>
      <c r="O14" s="66"/>
      <c r="P14" s="67" t="s">
        <v>44</v>
      </c>
      <c r="Q14" s="67" t="s">
        <v>50</v>
      </c>
      <c r="R14" s="67">
        <v>100</v>
      </c>
      <c r="S14" s="67">
        <v>18.84</v>
      </c>
      <c r="T14" s="67">
        <v>14.49</v>
      </c>
      <c r="U14" s="68">
        <f t="shared" si="0"/>
        <v>76.910828025477713</v>
      </c>
    </row>
    <row r="15" spans="1:34" ht="75" customHeight="1" x14ac:dyDescent="0.5">
      <c r="A15" s="60"/>
      <c r="B15" s="65" t="s">
        <v>55</v>
      </c>
      <c r="C15" s="66" t="s">
        <v>173</v>
      </c>
      <c r="D15" s="66"/>
      <c r="E15" s="66"/>
      <c r="F15" s="66"/>
      <c r="G15" s="66"/>
      <c r="H15" s="66"/>
      <c r="I15" s="66" t="s">
        <v>174</v>
      </c>
      <c r="J15" s="66"/>
      <c r="K15" s="66"/>
      <c r="L15" s="66" t="s">
        <v>175</v>
      </c>
      <c r="M15" s="66"/>
      <c r="N15" s="66"/>
      <c r="O15" s="66"/>
      <c r="P15" s="67" t="s">
        <v>44</v>
      </c>
      <c r="Q15" s="67" t="s">
        <v>50</v>
      </c>
      <c r="R15" s="67">
        <v>100</v>
      </c>
      <c r="S15" s="67">
        <v>27.37</v>
      </c>
      <c r="T15" s="67">
        <v>5.26</v>
      </c>
      <c r="U15" s="68">
        <f t="shared" si="0"/>
        <v>19.218122031421263</v>
      </c>
    </row>
    <row r="16" spans="1:34" ht="75" customHeight="1" x14ac:dyDescent="0.5">
      <c r="A16" s="60"/>
      <c r="B16" s="65" t="s">
        <v>55</v>
      </c>
      <c r="C16" s="66" t="s">
        <v>176</v>
      </c>
      <c r="D16" s="66"/>
      <c r="E16" s="66"/>
      <c r="F16" s="66"/>
      <c r="G16" s="66"/>
      <c r="H16" s="66"/>
      <c r="I16" s="66" t="s">
        <v>177</v>
      </c>
      <c r="J16" s="66"/>
      <c r="K16" s="66"/>
      <c r="L16" s="66" t="s">
        <v>178</v>
      </c>
      <c r="M16" s="66"/>
      <c r="N16" s="66"/>
      <c r="O16" s="66"/>
      <c r="P16" s="67" t="s">
        <v>44</v>
      </c>
      <c r="Q16" s="67" t="s">
        <v>50</v>
      </c>
      <c r="R16" s="67">
        <v>100</v>
      </c>
      <c r="S16" s="67">
        <v>30.43</v>
      </c>
      <c r="T16" s="67">
        <v>0.96</v>
      </c>
      <c r="U16" s="68">
        <f t="shared" si="0"/>
        <v>3.1547814656588895</v>
      </c>
    </row>
    <row r="17" spans="1:22" ht="75" customHeight="1" thickBot="1" x14ac:dyDescent="0.55000000000000004">
      <c r="A17" s="60"/>
      <c r="B17" s="65" t="s">
        <v>55</v>
      </c>
      <c r="C17" s="66" t="s">
        <v>179</v>
      </c>
      <c r="D17" s="66"/>
      <c r="E17" s="66"/>
      <c r="F17" s="66"/>
      <c r="G17" s="66"/>
      <c r="H17" s="66"/>
      <c r="I17" s="66" t="s">
        <v>180</v>
      </c>
      <c r="J17" s="66"/>
      <c r="K17" s="66"/>
      <c r="L17" s="66" t="s">
        <v>181</v>
      </c>
      <c r="M17" s="66"/>
      <c r="N17" s="66"/>
      <c r="O17" s="66"/>
      <c r="P17" s="67" t="s">
        <v>44</v>
      </c>
      <c r="Q17" s="67" t="s">
        <v>50</v>
      </c>
      <c r="R17" s="67">
        <v>100</v>
      </c>
      <c r="S17" s="67">
        <v>24.42</v>
      </c>
      <c r="T17" s="67">
        <v>4.9000000000000004</v>
      </c>
      <c r="U17" s="68">
        <f t="shared" si="0"/>
        <v>20.065520065520065</v>
      </c>
    </row>
    <row r="18" spans="1:22" ht="75" customHeight="1" thickTop="1" x14ac:dyDescent="0.5">
      <c r="A18" s="60"/>
      <c r="B18" s="61" t="s">
        <v>59</v>
      </c>
      <c r="C18" s="62" t="s">
        <v>182</v>
      </c>
      <c r="D18" s="62"/>
      <c r="E18" s="62"/>
      <c r="F18" s="62"/>
      <c r="G18" s="62"/>
      <c r="H18" s="62"/>
      <c r="I18" s="62" t="s">
        <v>183</v>
      </c>
      <c r="J18" s="62"/>
      <c r="K18" s="62"/>
      <c r="L18" s="62" t="s">
        <v>184</v>
      </c>
      <c r="M18" s="62"/>
      <c r="N18" s="62"/>
      <c r="O18" s="62"/>
      <c r="P18" s="63" t="s">
        <v>44</v>
      </c>
      <c r="Q18" s="63" t="s">
        <v>185</v>
      </c>
      <c r="R18" s="63">
        <v>100</v>
      </c>
      <c r="S18" s="63" t="s">
        <v>97</v>
      </c>
      <c r="T18" s="63" t="s">
        <v>97</v>
      </c>
      <c r="U18" s="64" t="str">
        <f t="shared" si="0"/>
        <v>N/A</v>
      </c>
    </row>
    <row r="19" spans="1:22" ht="75" customHeight="1" thickBot="1" x14ac:dyDescent="0.55000000000000004">
      <c r="A19" s="60"/>
      <c r="B19" s="65" t="s">
        <v>55</v>
      </c>
      <c r="C19" s="66" t="s">
        <v>186</v>
      </c>
      <c r="D19" s="66"/>
      <c r="E19" s="66"/>
      <c r="F19" s="66"/>
      <c r="G19" s="66"/>
      <c r="H19" s="66"/>
      <c r="I19" s="66" t="s">
        <v>187</v>
      </c>
      <c r="J19" s="66"/>
      <c r="K19" s="66"/>
      <c r="L19" s="66" t="s">
        <v>188</v>
      </c>
      <c r="M19" s="66"/>
      <c r="N19" s="66"/>
      <c r="O19" s="66"/>
      <c r="P19" s="67" t="s">
        <v>44</v>
      </c>
      <c r="Q19" s="67" t="s">
        <v>185</v>
      </c>
      <c r="R19" s="67" t="s">
        <v>97</v>
      </c>
      <c r="S19" s="67" t="s">
        <v>97</v>
      </c>
      <c r="T19" s="67" t="s">
        <v>97</v>
      </c>
      <c r="U19" s="68" t="str">
        <f t="shared" si="0"/>
        <v>N/A</v>
      </c>
    </row>
    <row r="20" spans="1:22" ht="22.5" customHeight="1" thickTop="1" thickBot="1" x14ac:dyDescent="0.55000000000000004">
      <c r="B20" s="13" t="s">
        <v>68</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69</v>
      </c>
      <c r="S21" s="44" t="s">
        <v>70</v>
      </c>
      <c r="T21" s="75" t="s">
        <v>71</v>
      </c>
      <c r="U21" s="44" t="s">
        <v>72</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73</v>
      </c>
      <c r="S22" s="80" t="s">
        <v>73</v>
      </c>
      <c r="T22" s="80" t="s">
        <v>73</v>
      </c>
      <c r="U22" s="80" t="s">
        <v>74</v>
      </c>
    </row>
    <row r="23" spans="1:22" ht="13.5" customHeight="1" thickBot="1" x14ac:dyDescent="0.55000000000000004">
      <c r="B23" s="82" t="s">
        <v>75</v>
      </c>
      <c r="C23" s="83"/>
      <c r="D23" s="83"/>
      <c r="E23" s="84"/>
      <c r="F23" s="84"/>
      <c r="G23" s="84"/>
      <c r="H23" s="85"/>
      <c r="I23" s="85"/>
      <c r="J23" s="85"/>
      <c r="K23" s="85"/>
      <c r="L23" s="85"/>
      <c r="M23" s="85"/>
      <c r="N23" s="85"/>
      <c r="O23" s="85"/>
      <c r="P23" s="86"/>
      <c r="Q23" s="86"/>
      <c r="R23" s="87">
        <f>1594.98</f>
        <v>1594.98</v>
      </c>
      <c r="S23" s="87">
        <f>326.949495</f>
        <v>326.94949500000001</v>
      </c>
      <c r="T23" s="87">
        <f>237.2413642</f>
        <v>237.24136419999999</v>
      </c>
      <c r="U23" s="88">
        <f>+IF(ISERR(T23/S23*100),"N/A",T23/S23*100)</f>
        <v>72.562083082587421</v>
      </c>
    </row>
    <row r="24" spans="1:22" ht="13.5" customHeight="1" thickBot="1" x14ac:dyDescent="0.55000000000000004">
      <c r="B24" s="89" t="s">
        <v>76</v>
      </c>
      <c r="C24" s="90"/>
      <c r="D24" s="90"/>
      <c r="E24" s="91"/>
      <c r="F24" s="91"/>
      <c r="G24" s="91"/>
      <c r="H24" s="92"/>
      <c r="I24" s="92"/>
      <c r="J24" s="92"/>
      <c r="K24" s="92"/>
      <c r="L24" s="92"/>
      <c r="M24" s="92"/>
      <c r="N24" s="92"/>
      <c r="O24" s="92"/>
      <c r="P24" s="93"/>
      <c r="Q24" s="93"/>
      <c r="R24" s="87">
        <f>1594.98</f>
        <v>1594.98</v>
      </c>
      <c r="S24" s="87">
        <f>384.68468263</f>
        <v>384.68468263</v>
      </c>
      <c r="T24" s="87">
        <f>237.2413642</f>
        <v>237.24136419999999</v>
      </c>
      <c r="U24" s="88">
        <f>+IF(ISERR(T24/S24*100),"N/A",T24/S24*100)</f>
        <v>61.671643013710806</v>
      </c>
    </row>
    <row r="25" spans="1:22" ht="14.85" customHeight="1" thickTop="1" thickBot="1" x14ac:dyDescent="0.55000000000000004">
      <c r="B25" s="13" t="s">
        <v>77</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78</v>
      </c>
      <c r="C26" s="96"/>
      <c r="D26" s="96"/>
      <c r="E26" s="96"/>
      <c r="F26" s="96"/>
      <c r="G26" s="96"/>
      <c r="H26" s="96"/>
      <c r="I26" s="96"/>
      <c r="J26" s="96"/>
      <c r="K26" s="96"/>
      <c r="L26" s="96"/>
      <c r="M26" s="96"/>
      <c r="N26" s="96"/>
      <c r="O26" s="96"/>
      <c r="P26" s="96"/>
      <c r="Q26" s="96"/>
      <c r="R26" s="96"/>
      <c r="S26" s="96"/>
      <c r="T26" s="96"/>
      <c r="U26" s="95"/>
    </row>
    <row r="27" spans="1:22" ht="34.5" customHeight="1" x14ac:dyDescent="0.5">
      <c r="B27" s="97" t="s">
        <v>189</v>
      </c>
      <c r="C27" s="99"/>
      <c r="D27" s="99"/>
      <c r="E27" s="99"/>
      <c r="F27" s="99"/>
      <c r="G27" s="99"/>
      <c r="H27" s="99"/>
      <c r="I27" s="99"/>
      <c r="J27" s="99"/>
      <c r="K27" s="99"/>
      <c r="L27" s="99"/>
      <c r="M27" s="99"/>
      <c r="N27" s="99"/>
      <c r="O27" s="99"/>
      <c r="P27" s="99"/>
      <c r="Q27" s="99"/>
      <c r="R27" s="99"/>
      <c r="S27" s="99"/>
      <c r="T27" s="99"/>
      <c r="U27" s="98"/>
    </row>
    <row r="28" spans="1:22" ht="45.95" customHeight="1" x14ac:dyDescent="0.5">
      <c r="B28" s="97" t="s">
        <v>190</v>
      </c>
      <c r="C28" s="99"/>
      <c r="D28" s="99"/>
      <c r="E28" s="99"/>
      <c r="F28" s="99"/>
      <c r="G28" s="99"/>
      <c r="H28" s="99"/>
      <c r="I28" s="99"/>
      <c r="J28" s="99"/>
      <c r="K28" s="99"/>
      <c r="L28" s="99"/>
      <c r="M28" s="99"/>
      <c r="N28" s="99"/>
      <c r="O28" s="99"/>
      <c r="P28" s="99"/>
      <c r="Q28" s="99"/>
      <c r="R28" s="99"/>
      <c r="S28" s="99"/>
      <c r="T28" s="99"/>
      <c r="U28" s="98"/>
    </row>
    <row r="29" spans="1:22" ht="76.5" customHeight="1" x14ac:dyDescent="0.5">
      <c r="B29" s="97" t="s">
        <v>191</v>
      </c>
      <c r="C29" s="99"/>
      <c r="D29" s="99"/>
      <c r="E29" s="99"/>
      <c r="F29" s="99"/>
      <c r="G29" s="99"/>
      <c r="H29" s="99"/>
      <c r="I29" s="99"/>
      <c r="J29" s="99"/>
      <c r="K29" s="99"/>
      <c r="L29" s="99"/>
      <c r="M29" s="99"/>
      <c r="N29" s="99"/>
      <c r="O29" s="99"/>
      <c r="P29" s="99"/>
      <c r="Q29" s="99"/>
      <c r="R29" s="99"/>
      <c r="S29" s="99"/>
      <c r="T29" s="99"/>
      <c r="U29" s="98"/>
    </row>
    <row r="30" spans="1:22" ht="57" customHeight="1" x14ac:dyDescent="0.5">
      <c r="B30" s="97" t="s">
        <v>192</v>
      </c>
      <c r="C30" s="99"/>
      <c r="D30" s="99"/>
      <c r="E30" s="99"/>
      <c r="F30" s="99"/>
      <c r="G30" s="99"/>
      <c r="H30" s="99"/>
      <c r="I30" s="99"/>
      <c r="J30" s="99"/>
      <c r="K30" s="99"/>
      <c r="L30" s="99"/>
      <c r="M30" s="99"/>
      <c r="N30" s="99"/>
      <c r="O30" s="99"/>
      <c r="P30" s="99"/>
      <c r="Q30" s="99"/>
      <c r="R30" s="99"/>
      <c r="S30" s="99"/>
      <c r="T30" s="99"/>
      <c r="U30" s="98"/>
    </row>
    <row r="31" spans="1:22" ht="51" customHeight="1" x14ac:dyDescent="0.5">
      <c r="B31" s="97" t="s">
        <v>193</v>
      </c>
      <c r="C31" s="99"/>
      <c r="D31" s="99"/>
      <c r="E31" s="99"/>
      <c r="F31" s="99"/>
      <c r="G31" s="99"/>
      <c r="H31" s="99"/>
      <c r="I31" s="99"/>
      <c r="J31" s="99"/>
      <c r="K31" s="99"/>
      <c r="L31" s="99"/>
      <c r="M31" s="99"/>
      <c r="N31" s="99"/>
      <c r="O31" s="99"/>
      <c r="P31" s="99"/>
      <c r="Q31" s="99"/>
      <c r="R31" s="99"/>
      <c r="S31" s="99"/>
      <c r="T31" s="99"/>
      <c r="U31" s="98"/>
    </row>
    <row r="32" spans="1:22" ht="69.75" customHeight="1" x14ac:dyDescent="0.5">
      <c r="B32" s="97" t="s">
        <v>194</v>
      </c>
      <c r="C32" s="99"/>
      <c r="D32" s="99"/>
      <c r="E32" s="99"/>
      <c r="F32" s="99"/>
      <c r="G32" s="99"/>
      <c r="H32" s="99"/>
      <c r="I32" s="99"/>
      <c r="J32" s="99"/>
      <c r="K32" s="99"/>
      <c r="L32" s="99"/>
      <c r="M32" s="99"/>
      <c r="N32" s="99"/>
      <c r="O32" s="99"/>
      <c r="P32" s="99"/>
      <c r="Q32" s="99"/>
      <c r="R32" s="99"/>
      <c r="S32" s="99"/>
      <c r="T32" s="99"/>
      <c r="U32" s="98"/>
    </row>
    <row r="33" spans="2:21" ht="37.5" customHeight="1" x14ac:dyDescent="0.5">
      <c r="B33" s="97" t="s">
        <v>195</v>
      </c>
      <c r="C33" s="99"/>
      <c r="D33" s="99"/>
      <c r="E33" s="99"/>
      <c r="F33" s="99"/>
      <c r="G33" s="99"/>
      <c r="H33" s="99"/>
      <c r="I33" s="99"/>
      <c r="J33" s="99"/>
      <c r="K33" s="99"/>
      <c r="L33" s="99"/>
      <c r="M33" s="99"/>
      <c r="N33" s="99"/>
      <c r="O33" s="99"/>
      <c r="P33" s="99"/>
      <c r="Q33" s="99"/>
      <c r="R33" s="99"/>
      <c r="S33" s="99"/>
      <c r="T33" s="99"/>
      <c r="U33" s="98"/>
    </row>
    <row r="34" spans="2:21" ht="34.5" customHeight="1" x14ac:dyDescent="0.5">
      <c r="B34" s="97" t="s">
        <v>196</v>
      </c>
      <c r="C34" s="99"/>
      <c r="D34" s="99"/>
      <c r="E34" s="99"/>
      <c r="F34" s="99"/>
      <c r="G34" s="99"/>
      <c r="H34" s="99"/>
      <c r="I34" s="99"/>
      <c r="J34" s="99"/>
      <c r="K34" s="99"/>
      <c r="L34" s="99"/>
      <c r="M34" s="99"/>
      <c r="N34" s="99"/>
      <c r="O34" s="99"/>
      <c r="P34" s="99"/>
      <c r="Q34" s="99"/>
      <c r="R34" s="99"/>
      <c r="S34" s="99"/>
      <c r="T34" s="99"/>
      <c r="U34" s="98"/>
    </row>
    <row r="35" spans="2:21" ht="34.5" customHeight="1" thickBot="1" x14ac:dyDescent="0.55000000000000004">
      <c r="B35" s="100" t="s">
        <v>197</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3:U33"/>
    <mergeCell ref="B34:U34"/>
    <mergeCell ref="B35:U35"/>
    <mergeCell ref="B27:U27"/>
    <mergeCell ref="B28:U28"/>
    <mergeCell ref="B29:U29"/>
    <mergeCell ref="B30:U30"/>
    <mergeCell ref="B31:U31"/>
    <mergeCell ref="B32:U32"/>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14 E001</vt:lpstr>
      <vt:lpstr>14 E004</vt:lpstr>
      <vt:lpstr>14 S043</vt:lpstr>
      <vt:lpstr>'14 E001'!Área_de_impresión</vt:lpstr>
      <vt:lpstr>'14 E004'!Área_de_impresión</vt:lpstr>
      <vt:lpstr>'14 S043'!Área_de_impresión</vt:lpstr>
      <vt:lpstr>Portada!Área_de_impresión</vt:lpstr>
      <vt:lpstr>'14 E001'!Títulos_a_imprimir</vt:lpstr>
      <vt:lpstr>'14 E004'!Títulos_a_imprimir</vt:lpstr>
      <vt:lpstr>'14 S043'!Títulos_a_imprimir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2013-05-02T19:35:47Z</dcterms:modified>
</cp:coreProperties>
</file>